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304A2D55-C520-46DD-BFED-6DC04325036B}" xr6:coauthVersionLast="47" xr6:coauthVersionMax="47" xr10:uidLastSave="{00000000-0000-0000-0000-000000000000}"/>
  <workbookProtection workbookAlgorithmName="SHA-512" workbookHashValue="jnIC5yT6soq15KxHEssITw8uCngvvidTWW1QV6o3j87iFquiEZLDOfcPYkBTIrMFvHJ8Yck8GOlxF8UuUdoX3g==" workbookSaltValue="h0G+wpET/qARmpdsTj/n6g==" workbookSpinCount="100000" lockStructure="1"/>
  <bookViews>
    <workbookView xWindow="-110" yWindow="-110" windowWidth="19420" windowHeight="11500" tabRatio="857" activeTab="7" xr2:uid="{E11AAA76-77B6-4A7C-93B2-45685BA55B5D}"/>
  </bookViews>
  <sheets>
    <sheet name="Table (13)" sheetId="1" r:id="rId1"/>
    <sheet name="Table (13.1)" sheetId="2" r:id="rId2"/>
    <sheet name="Table (13.2)" sheetId="3" r:id="rId3"/>
    <sheet name="Table (13.3)" sheetId="4" r:id="rId4"/>
    <sheet name="Table (13.4)" sheetId="5" r:id="rId5"/>
    <sheet name="Table (13.5)" sheetId="6" r:id="rId6"/>
    <sheet name="Table (13.6)" sheetId="9" r:id="rId7"/>
    <sheet name="Table (13.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8" l="1"/>
  <c r="D4" i="8"/>
  <c r="E4" i="8"/>
  <c r="G4" i="8" s="1"/>
  <c r="C5" i="8"/>
  <c r="D5" i="8"/>
  <c r="E5" i="8"/>
  <c r="G18" i="2"/>
  <c r="F18" i="2"/>
  <c r="F4" i="8" l="1"/>
  <c r="D20" i="3"/>
  <c r="D7" i="8" s="1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G13" i="5"/>
  <c r="G14" i="5"/>
  <c r="G15" i="5"/>
  <c r="F13" i="5"/>
  <c r="F14" i="5"/>
  <c r="F15" i="5"/>
  <c r="G19" i="5"/>
  <c r="F19" i="5"/>
  <c r="G18" i="5"/>
  <c r="F18" i="5"/>
  <c r="G17" i="5"/>
  <c r="F17" i="5"/>
  <c r="G16" i="5"/>
  <c r="F16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3" i="5"/>
  <c r="F3" i="5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G4" i="4"/>
  <c r="F4" i="4"/>
  <c r="G3" i="4"/>
  <c r="F3" i="4"/>
  <c r="G15" i="3"/>
  <c r="G16" i="3"/>
  <c r="F15" i="3"/>
  <c r="F16" i="3"/>
  <c r="G19" i="3"/>
  <c r="F19" i="3"/>
  <c r="G18" i="3"/>
  <c r="F18" i="3"/>
  <c r="G17" i="3"/>
  <c r="F17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G3" i="3"/>
  <c r="F3" i="3"/>
  <c r="F3" i="2"/>
  <c r="G3" i="2"/>
  <c r="F4" i="2"/>
  <c r="G4" i="2"/>
  <c r="F5" i="2"/>
  <c r="G5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9" i="2"/>
  <c r="G19" i="2"/>
  <c r="E20" i="6" l="1"/>
  <c r="D20" i="6"/>
  <c r="C20" i="6"/>
  <c r="C3" i="8" s="1"/>
  <c r="E10" i="1"/>
  <c r="E5" i="1"/>
  <c r="E4" i="1"/>
  <c r="C12" i="1"/>
  <c r="C13" i="9" s="1"/>
  <c r="C6" i="1"/>
  <c r="C11" i="9" s="1"/>
  <c r="D5" i="1"/>
  <c r="D18" i="9" s="1"/>
  <c r="C5" i="1"/>
  <c r="C18" i="9" s="1"/>
  <c r="D4" i="1"/>
  <c r="D3" i="9" s="1"/>
  <c r="C4" i="1"/>
  <c r="C3" i="9" s="1"/>
  <c r="E20" i="5"/>
  <c r="D20" i="5"/>
  <c r="C20" i="5"/>
  <c r="C6" i="8" s="1"/>
  <c r="E8" i="1"/>
  <c r="E7" i="1"/>
  <c r="E6" i="1"/>
  <c r="C14" i="1"/>
  <c r="C9" i="9" s="1"/>
  <c r="C13" i="1"/>
  <c r="C14" i="9" s="1"/>
  <c r="D12" i="1"/>
  <c r="D13" i="9" s="1"/>
  <c r="D6" i="1"/>
  <c r="D11" i="9" s="1"/>
  <c r="H16" i="4"/>
  <c r="H13" i="4"/>
  <c r="H12" i="4"/>
  <c r="H11" i="4"/>
  <c r="I10" i="4"/>
  <c r="H6" i="4"/>
  <c r="E20" i="4"/>
  <c r="D20" i="4"/>
  <c r="C20" i="4"/>
  <c r="E16" i="1"/>
  <c r="E9" i="1"/>
  <c r="D13" i="1"/>
  <c r="D14" i="9" s="1"/>
  <c r="C9" i="1"/>
  <c r="C12" i="9" s="1"/>
  <c r="D7" i="1"/>
  <c r="D4" i="9" s="1"/>
  <c r="C7" i="1"/>
  <c r="C4" i="9" s="1"/>
  <c r="H19" i="3"/>
  <c r="H18" i="3"/>
  <c r="I17" i="3"/>
  <c r="H17" i="3"/>
  <c r="I16" i="3"/>
  <c r="H16" i="3"/>
  <c r="I15" i="3"/>
  <c r="H15" i="3"/>
  <c r="I14" i="3"/>
  <c r="H14" i="3"/>
  <c r="I13" i="3"/>
  <c r="H13" i="3"/>
  <c r="H12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H4" i="3"/>
  <c r="H3" i="3"/>
  <c r="E20" i="3"/>
  <c r="E7" i="8" s="1"/>
  <c r="C20" i="3"/>
  <c r="C7" i="8" s="1"/>
  <c r="F7" i="8" s="1"/>
  <c r="D15" i="1"/>
  <c r="D17" i="9" s="1"/>
  <c r="C15" i="1"/>
  <c r="C17" i="9" s="1"/>
  <c r="D14" i="1"/>
  <c r="C8" i="1"/>
  <c r="C5" i="9" s="1"/>
  <c r="E20" i="2"/>
  <c r="D20" i="2"/>
  <c r="C20" i="2"/>
  <c r="D19" i="1"/>
  <c r="D6" i="9" s="1"/>
  <c r="E19" i="1"/>
  <c r="D8" i="1"/>
  <c r="D5" i="9" s="1"/>
  <c r="D9" i="1"/>
  <c r="D12" i="9" s="1"/>
  <c r="D10" i="1"/>
  <c r="D16" i="9" s="1"/>
  <c r="D11" i="1"/>
  <c r="D8" i="9" s="1"/>
  <c r="E11" i="1"/>
  <c r="E12" i="1"/>
  <c r="E13" i="1"/>
  <c r="E14" i="1"/>
  <c r="E15" i="1"/>
  <c r="D16" i="1"/>
  <c r="D7" i="9" s="1"/>
  <c r="D17" i="1"/>
  <c r="D19" i="9" s="1"/>
  <c r="E17" i="1"/>
  <c r="D18" i="1"/>
  <c r="D15" i="9" s="1"/>
  <c r="E18" i="1"/>
  <c r="E3" i="1"/>
  <c r="D3" i="1"/>
  <c r="D10" i="9" s="1"/>
  <c r="C19" i="1"/>
  <c r="C6" i="9" s="1"/>
  <c r="C10" i="1"/>
  <c r="C16" i="9" s="1"/>
  <c r="C11" i="1"/>
  <c r="C8" i="9" s="1"/>
  <c r="C16" i="1"/>
  <c r="C7" i="9" s="1"/>
  <c r="C17" i="1"/>
  <c r="C19" i="9" s="1"/>
  <c r="C18" i="1"/>
  <c r="C15" i="9" s="1"/>
  <c r="C3" i="1"/>
  <c r="C10" i="9" s="1"/>
  <c r="H8" i="6" l="1"/>
  <c r="D3" i="8"/>
  <c r="F3" i="8" s="1"/>
  <c r="I13" i="6"/>
  <c r="E3" i="8"/>
  <c r="G3" i="8" s="1"/>
  <c r="H16" i="5"/>
  <c r="D6" i="8"/>
  <c r="F6" i="8" s="1"/>
  <c r="E8" i="9"/>
  <c r="I11" i="5"/>
  <c r="E6" i="8"/>
  <c r="G6" i="8" s="1"/>
  <c r="H17" i="4"/>
  <c r="H15" i="4"/>
  <c r="H19" i="4"/>
  <c r="C8" i="8"/>
  <c r="H5" i="4"/>
  <c r="H14" i="4"/>
  <c r="H3" i="4"/>
  <c r="H18" i="4"/>
  <c r="I19" i="4"/>
  <c r="H7" i="4"/>
  <c r="H4" i="4"/>
  <c r="I4" i="4"/>
  <c r="H8" i="4"/>
  <c r="H9" i="4"/>
  <c r="H10" i="4"/>
  <c r="I3" i="3"/>
  <c r="I11" i="3"/>
  <c r="I19" i="3"/>
  <c r="E7" i="9"/>
  <c r="G7" i="8"/>
  <c r="I4" i="3"/>
  <c r="I12" i="3"/>
  <c r="I18" i="3"/>
  <c r="E5" i="9"/>
  <c r="E16" i="9"/>
  <c r="H18" i="2"/>
  <c r="I19" i="2"/>
  <c r="G14" i="1"/>
  <c r="E11" i="9"/>
  <c r="E4" i="9"/>
  <c r="E14" i="9"/>
  <c r="E6" i="9"/>
  <c r="E15" i="9"/>
  <c r="E13" i="9"/>
  <c r="E17" i="9"/>
  <c r="E19" i="9"/>
  <c r="F14" i="1"/>
  <c r="D9" i="9"/>
  <c r="E9" i="9" s="1"/>
  <c r="E18" i="9"/>
  <c r="E10" i="9"/>
  <c r="I12" i="4"/>
  <c r="I8" i="4"/>
  <c r="I13" i="4"/>
  <c r="I5" i="4"/>
  <c r="I14" i="4"/>
  <c r="I6" i="4"/>
  <c r="I15" i="4"/>
  <c r="I7" i="4"/>
  <c r="I16" i="4"/>
  <c r="I18" i="4"/>
  <c r="I9" i="4"/>
  <c r="I17" i="4"/>
  <c r="I3" i="4"/>
  <c r="I11" i="4"/>
  <c r="I7" i="6"/>
  <c r="I8" i="6"/>
  <c r="I15" i="6"/>
  <c r="I9" i="6"/>
  <c r="I4" i="6"/>
  <c r="I10" i="6"/>
  <c r="I14" i="6"/>
  <c r="I16" i="6"/>
  <c r="I18" i="6"/>
  <c r="I19" i="6"/>
  <c r="I6" i="6"/>
  <c r="I11" i="6"/>
  <c r="I3" i="6"/>
  <c r="I5" i="6"/>
  <c r="I12" i="6"/>
  <c r="I17" i="6"/>
  <c r="H5" i="6"/>
  <c r="H14" i="6"/>
  <c r="H9" i="6"/>
  <c r="H10" i="6"/>
  <c r="H11" i="6"/>
  <c r="H6" i="6"/>
  <c r="H3" i="6"/>
  <c r="H12" i="6"/>
  <c r="H15" i="6"/>
  <c r="H17" i="6"/>
  <c r="H18" i="6"/>
  <c r="H19" i="6"/>
  <c r="H13" i="6"/>
  <c r="H7" i="6"/>
  <c r="H16" i="6"/>
  <c r="H4" i="6"/>
  <c r="I12" i="5"/>
  <c r="I14" i="5"/>
  <c r="I13" i="5"/>
  <c r="E12" i="9"/>
  <c r="I4" i="5"/>
  <c r="I5" i="5"/>
  <c r="I6" i="5"/>
  <c r="I16" i="5"/>
  <c r="I18" i="5"/>
  <c r="I19" i="5"/>
  <c r="I7" i="5"/>
  <c r="I8" i="5"/>
  <c r="I3" i="5"/>
  <c r="I9" i="5"/>
  <c r="I15" i="5"/>
  <c r="I17" i="5"/>
  <c r="I10" i="5"/>
  <c r="H10" i="5"/>
  <c r="H11" i="5"/>
  <c r="H9" i="5"/>
  <c r="H3" i="5"/>
  <c r="H14" i="5"/>
  <c r="H18" i="5"/>
  <c r="H5" i="5"/>
  <c r="H4" i="5"/>
  <c r="H7" i="5"/>
  <c r="H15" i="5"/>
  <c r="H17" i="5"/>
  <c r="H19" i="5"/>
  <c r="H12" i="5"/>
  <c r="H6" i="5"/>
  <c r="H13" i="5"/>
  <c r="H8" i="5"/>
  <c r="C20" i="9"/>
  <c r="E3" i="9"/>
  <c r="F16" i="1"/>
  <c r="F12" i="1"/>
  <c r="F6" i="1"/>
  <c r="G11" i="1"/>
  <c r="F9" i="1"/>
  <c r="G13" i="1"/>
  <c r="F11" i="1"/>
  <c r="F10" i="1"/>
  <c r="G10" i="1"/>
  <c r="G4" i="1"/>
  <c r="G5" i="1"/>
  <c r="F15" i="1"/>
  <c r="F17" i="1"/>
  <c r="G17" i="1"/>
  <c r="F4" i="1"/>
  <c r="F5" i="1"/>
  <c r="G8" i="1"/>
  <c r="F18" i="1"/>
  <c r="G18" i="1"/>
  <c r="G19" i="1"/>
  <c r="F19" i="1"/>
  <c r="F8" i="1"/>
  <c r="F13" i="1"/>
  <c r="G12" i="1"/>
  <c r="G6" i="1"/>
  <c r="G7" i="1"/>
  <c r="F7" i="1"/>
  <c r="G3" i="1"/>
  <c r="G9" i="1"/>
  <c r="G15" i="1"/>
  <c r="F3" i="1"/>
  <c r="G16" i="1"/>
  <c r="H20" i="3"/>
  <c r="H13" i="2"/>
  <c r="H11" i="2"/>
  <c r="H17" i="2"/>
  <c r="H16" i="2"/>
  <c r="H15" i="2"/>
  <c r="H14" i="2"/>
  <c r="H12" i="2"/>
  <c r="H10" i="2"/>
  <c r="H9" i="2"/>
  <c r="I3" i="2"/>
  <c r="I18" i="2"/>
  <c r="I17" i="2"/>
  <c r="I16" i="2"/>
  <c r="I15" i="2"/>
  <c r="I14" i="2"/>
  <c r="I13" i="2"/>
  <c r="I12" i="2"/>
  <c r="I11" i="2"/>
  <c r="I10" i="2"/>
  <c r="I9" i="2"/>
  <c r="I8" i="2"/>
  <c r="I7" i="2"/>
  <c r="H5" i="2"/>
  <c r="I6" i="2"/>
  <c r="H6" i="2"/>
  <c r="H3" i="2"/>
  <c r="H4" i="2"/>
  <c r="I5" i="2"/>
  <c r="H8" i="2"/>
  <c r="I4" i="2"/>
  <c r="H7" i="2"/>
  <c r="H19" i="2"/>
  <c r="E20" i="1"/>
  <c r="I16" i="1" s="1"/>
  <c r="C20" i="1"/>
  <c r="D20" i="1"/>
  <c r="D20" i="9" l="1"/>
  <c r="F13" i="9" s="1"/>
  <c r="H20" i="4"/>
  <c r="I20" i="3"/>
  <c r="E8" i="8"/>
  <c r="I4" i="8" s="1"/>
  <c r="G5" i="8"/>
  <c r="F5" i="8"/>
  <c r="D8" i="8"/>
  <c r="H4" i="8" s="1"/>
  <c r="I20" i="4"/>
  <c r="F3" i="9"/>
  <c r="H20" i="6"/>
  <c r="I20" i="6"/>
  <c r="I20" i="5"/>
  <c r="F18" i="9"/>
  <c r="F15" i="9"/>
  <c r="F19" i="9"/>
  <c r="F5" i="9"/>
  <c r="F17" i="9"/>
  <c r="F11" i="9"/>
  <c r="F8" i="9"/>
  <c r="F7" i="9"/>
  <c r="F4" i="9"/>
  <c r="F16" i="9"/>
  <c r="F9" i="9"/>
  <c r="F6" i="9"/>
  <c r="F12" i="9"/>
  <c r="F10" i="9"/>
  <c r="H20" i="5"/>
  <c r="D21" i="9"/>
  <c r="I17" i="1"/>
  <c r="I20" i="2"/>
  <c r="I18" i="1"/>
  <c r="I3" i="1"/>
  <c r="I8" i="1"/>
  <c r="I11" i="1"/>
  <c r="I15" i="1"/>
  <c r="H20" i="2"/>
  <c r="I7" i="1"/>
  <c r="I9" i="1"/>
  <c r="I19" i="1"/>
  <c r="I5" i="1"/>
  <c r="I6" i="1"/>
  <c r="I4" i="1"/>
  <c r="I13" i="1"/>
  <c r="I10" i="1"/>
  <c r="I14" i="1"/>
  <c r="I12" i="1"/>
  <c r="H16" i="1"/>
  <c r="H11" i="1"/>
  <c r="H19" i="1"/>
  <c r="H5" i="1"/>
  <c r="H10" i="1"/>
  <c r="H3" i="1"/>
  <c r="H17" i="1"/>
  <c r="H6" i="1"/>
  <c r="H7" i="1"/>
  <c r="H9" i="1"/>
  <c r="H14" i="1"/>
  <c r="H15" i="1"/>
  <c r="H8" i="1"/>
  <c r="H13" i="1"/>
  <c r="H12" i="1"/>
  <c r="H4" i="1"/>
  <c r="H18" i="1"/>
  <c r="I5" i="8" l="1"/>
  <c r="H5" i="8"/>
  <c r="F14" i="9"/>
  <c r="F20" i="9" s="1"/>
  <c r="H7" i="8"/>
  <c r="F8" i="8"/>
  <c r="H3" i="8"/>
  <c r="H6" i="8"/>
  <c r="I7" i="8"/>
  <c r="G8" i="8"/>
  <c r="I3" i="8"/>
  <c r="I6" i="8"/>
  <c r="I20" i="1"/>
  <c r="H20" i="1"/>
  <c r="I8" i="8" l="1"/>
  <c r="H8" i="8"/>
</calcChain>
</file>

<file path=xl/sharedStrings.xml><?xml version="1.0" encoding="utf-8"?>
<sst xmlns="http://schemas.openxmlformats.org/spreadsheetml/2006/main" count="208" uniqueCount="59">
  <si>
    <t>Deforming Tendency</t>
  </si>
  <si>
    <t>Direct</t>
  </si>
  <si>
    <t>Indirect</t>
  </si>
  <si>
    <t>Rationalization</t>
  </si>
  <si>
    <t>Clarification</t>
  </si>
  <si>
    <t>Ambiguation</t>
  </si>
  <si>
    <t>Expansion</t>
  </si>
  <si>
    <t>Shortening</t>
  </si>
  <si>
    <t>Omission</t>
  </si>
  <si>
    <t>Ennoblement</t>
  </si>
  <si>
    <t>Popularization</t>
  </si>
  <si>
    <t>Qualitative_Impoverishment</t>
  </si>
  <si>
    <t>Quantitative_Impoverishment</t>
  </si>
  <si>
    <t>Destruction_of_Vernacular_Networks</t>
  </si>
  <si>
    <t>Destruction_of_Expressions_and_Idioms</t>
  </si>
  <si>
    <t>Effacement_of_the_Superimposition_of_Languages</t>
  </si>
  <si>
    <t>Change_of_Meaning</t>
  </si>
  <si>
    <t>Destruction_of_a_Social_Peculiarity</t>
  </si>
  <si>
    <t>Destruction_of_a_Cultural_Peculiarity</t>
  </si>
  <si>
    <t>Destruction_of_a_Linguistic_Peculiarity</t>
  </si>
  <si>
    <t>DEW</t>
  </si>
  <si>
    <t>Text 1</t>
  </si>
  <si>
    <t>Text 2</t>
  </si>
  <si>
    <t>Text 3</t>
  </si>
  <si>
    <t>Text 4</t>
  </si>
  <si>
    <t>Text 5</t>
  </si>
  <si>
    <t>Destruction of a Linguistic Peculiarity</t>
  </si>
  <si>
    <t>Qualitative Impoverishment</t>
  </si>
  <si>
    <t>Quantitative Impoverishment</t>
  </si>
  <si>
    <t>Destruction of Vernacular Networks</t>
  </si>
  <si>
    <t>Destruction of Expressions and Idioms</t>
  </si>
  <si>
    <t>Effacement of the Superimposition of Languages</t>
  </si>
  <si>
    <t>Change of Meaning</t>
  </si>
  <si>
    <t>Destruction of a Social Peculiarity</t>
  </si>
  <si>
    <t>Destruction of a Cultural Peculiarity</t>
  </si>
  <si>
    <t>Total DEW</t>
  </si>
  <si>
    <t xml:space="preserve">Percentage </t>
  </si>
  <si>
    <t>Text No.</t>
  </si>
  <si>
    <t xml:space="preserve">Table (13): DEW of Direct/Indirect Deformations of All DTs in All Texts </t>
  </si>
  <si>
    <t>Table (13.1): DEW of Direct/Indirect Deformations of All DTs in Text (1)</t>
  </si>
  <si>
    <t>Table (13.2): DEW of Direct/Indirect Deformations of All DTs in Text (2)</t>
  </si>
  <si>
    <t>Table (13.3): DEW of Direct/Indirect Deformations of All DTs in Text (3)</t>
  </si>
  <si>
    <t>Table (13.4): DEW of Direct/Indirect Deformations of All DTs in Text (4)</t>
  </si>
  <si>
    <t>Table (13.5): DEW of Direct/Indirect Deformations of All DTs in Text (5)</t>
  </si>
  <si>
    <t>Table (13.6): Ranking of DTs Relative to Total DEW of Direct Deformations in All Texts</t>
  </si>
  <si>
    <t>Table (13.7): Ranking of Texts According to DEW of Direct Deformations</t>
  </si>
  <si>
    <t xml:space="preserve">Total DEW </t>
  </si>
  <si>
    <t>% Direct / Tendency Total</t>
  </si>
  <si>
    <t>% Indirect / Tendency Total</t>
  </si>
  <si>
    <t>% Direct / Text Total</t>
  </si>
  <si>
    <t>Text Total</t>
  </si>
  <si>
    <t>All Texts Total</t>
  </si>
  <si>
    <t>% Direct / All Texts Total</t>
  </si>
  <si>
    <t>% Indirect / Text Total</t>
  </si>
  <si>
    <t>% Indirect / All Texts Total</t>
  </si>
  <si>
    <t xml:space="preserve">% Direct / All Texts Total </t>
  </si>
  <si>
    <t>Level  of 
Deformation</t>
  </si>
  <si>
    <t>Seriously Affected</t>
  </si>
  <si>
    <t>Noticeably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</si>
</sst>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8"/>
      <color rgb="FF000000"/>
      <name val="Aptos Narrow"/>
      <family val="2"/>
    </font>
    <font>
      <b/>
      <sz val="2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24"/>
      <color rgb="FF000000"/>
      <name val="Aptos Narrow"/>
      <family val="2"/>
    </font>
    <font>
      <b/>
      <sz val="24"/>
      <color rgb="FF000000"/>
      <name val="Aptos Narrow"/>
      <family val="2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000000"/>
      <name val="Aptos Narrow"/>
      <family val="2"/>
    </font>
    <font>
      <sz val="22"/>
      <color theme="1"/>
      <name val="Aptos Narrow"/>
      <family val="2"/>
      <scheme val="minor"/>
    </font>
    <font>
      <sz val="2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5" fillId="2" borderId="7" xfId="0" applyFont="1" applyFill="1" applyBorder="1"/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10" fontId="10" fillId="4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/>
    </xf>
    <xf numFmtId="10" fontId="9" fillId="2" borderId="1" xfId="0" applyNumberFormat="1" applyFont="1" applyFill="1" applyBorder="1" applyAlignment="1">
      <alignment horizontal="center" vertical="center"/>
    </xf>
    <xf numFmtId="9" fontId="9" fillId="2" borderId="1" xfId="0" applyNumberFormat="1" applyFont="1" applyFill="1" applyBorder="1" applyAlignment="1">
      <alignment horizontal="center" vertical="center"/>
    </xf>
    <xf numFmtId="10" fontId="6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29519-E4D4-4511-BA44-82C2AD13A2B9}">
  <dimension ref="A1:I20"/>
  <sheetViews>
    <sheetView zoomScale="50" zoomScaleNormal="50" workbookViewId="0">
      <selection activeCell="B10" sqref="B10"/>
    </sheetView>
  </sheetViews>
  <sheetFormatPr defaultRowHeight="14.5" x14ac:dyDescent="0.35"/>
  <cols>
    <col min="2" max="2" width="75.6328125" customWidth="1"/>
    <col min="3" max="5" width="20.6328125" customWidth="1"/>
    <col min="6" max="6" width="47.90625" customWidth="1"/>
    <col min="7" max="7" width="47.7265625" customWidth="1"/>
    <col min="8" max="8" width="41.7265625" customWidth="1"/>
    <col min="9" max="9" width="44.6328125" customWidth="1"/>
  </cols>
  <sheetData>
    <row r="1" spans="1:9" ht="50" customHeight="1" x14ac:dyDescent="0.35">
      <c r="A1" s="39" t="s">
        <v>38</v>
      </c>
      <c r="B1" s="40"/>
      <c r="C1" s="40"/>
      <c r="D1" s="40"/>
      <c r="E1" s="40"/>
      <c r="F1" s="40"/>
      <c r="G1" s="40"/>
      <c r="H1" s="40"/>
      <c r="I1" s="40"/>
    </row>
    <row r="2" spans="1:9" ht="35" customHeight="1" x14ac:dyDescent="0.55000000000000004">
      <c r="A2" s="1"/>
      <c r="B2" s="26" t="s">
        <v>0</v>
      </c>
      <c r="C2" s="26" t="s">
        <v>46</v>
      </c>
      <c r="D2" s="26" t="s">
        <v>1</v>
      </c>
      <c r="E2" s="26" t="s">
        <v>2</v>
      </c>
      <c r="F2" s="21" t="s">
        <v>47</v>
      </c>
      <c r="G2" s="21" t="s">
        <v>48</v>
      </c>
      <c r="H2" s="21" t="s">
        <v>52</v>
      </c>
      <c r="I2" s="21" t="s">
        <v>54</v>
      </c>
    </row>
    <row r="3" spans="1:9" ht="35" customHeight="1" x14ac:dyDescent="0.35">
      <c r="A3" s="3">
        <v>1</v>
      </c>
      <c r="B3" s="31" t="s">
        <v>3</v>
      </c>
      <c r="C3" s="6">
        <f>SUM('Table (13.1):Table (13.5)'!C3)</f>
        <v>2249</v>
      </c>
      <c r="D3" s="6">
        <f>SUM('Table (13.1):Table (13.5)'!D3)</f>
        <v>794</v>
      </c>
      <c r="E3" s="6">
        <f>SUM('Table (13.1):Table (13.5)'!E3)</f>
        <v>1455</v>
      </c>
      <c r="F3" s="5">
        <f t="shared" ref="F3:F16" si="0">D3/C3</f>
        <v>0.35304579813250331</v>
      </c>
      <c r="G3" s="5">
        <f t="shared" ref="G3:G16" si="1">E3/$C3</f>
        <v>0.64695420186749664</v>
      </c>
      <c r="H3" s="7">
        <f t="shared" ref="H3:H19" si="2">D3/$D$20</f>
        <v>7.4184807997757632E-2</v>
      </c>
      <c r="I3" s="7">
        <f t="shared" ref="I3:I19" si="3">E3/$E$20</f>
        <v>0.21962264150943397</v>
      </c>
    </row>
    <row r="4" spans="1:9" ht="35" customHeight="1" x14ac:dyDescent="0.35">
      <c r="A4" s="3">
        <v>2</v>
      </c>
      <c r="B4" s="31" t="s">
        <v>4</v>
      </c>
      <c r="C4" s="6">
        <f>SUM('Table (13.1):Table (13.5)'!C4)</f>
        <v>3047</v>
      </c>
      <c r="D4" s="6">
        <f>SUM('Table (13.1):Table (13.5)'!D4)</f>
        <v>1120</v>
      </c>
      <c r="E4" s="6">
        <f>SUM('Table (13.1):Table (13.5)'!E4)</f>
        <v>1927</v>
      </c>
      <c r="F4" s="5">
        <f t="shared" si="0"/>
        <v>0.36757466360354446</v>
      </c>
      <c r="G4" s="5">
        <f t="shared" si="1"/>
        <v>0.63242533639645548</v>
      </c>
      <c r="H4" s="7">
        <f t="shared" si="2"/>
        <v>0.10464355788096795</v>
      </c>
      <c r="I4" s="7">
        <f t="shared" si="3"/>
        <v>0.2908679245283019</v>
      </c>
    </row>
    <row r="5" spans="1:9" ht="35" customHeight="1" x14ac:dyDescent="0.35">
      <c r="A5" s="3">
        <v>3</v>
      </c>
      <c r="B5" s="31" t="s">
        <v>5</v>
      </c>
      <c r="C5" s="6">
        <f>SUM('Table (13.1):Table (13.5)'!C5)</f>
        <v>106</v>
      </c>
      <c r="D5" s="6">
        <f>SUM('Table (13.1):Table (13.5)'!D5)</f>
        <v>66</v>
      </c>
      <c r="E5" s="6">
        <f>SUM('Table (13.1):Table (13.5)'!E5)</f>
        <v>40</v>
      </c>
      <c r="F5" s="5">
        <f t="shared" si="0"/>
        <v>0.62264150943396224</v>
      </c>
      <c r="G5" s="5">
        <f t="shared" si="1"/>
        <v>0.37735849056603776</v>
      </c>
      <c r="H5" s="7">
        <f t="shared" si="2"/>
        <v>6.1664953751284684E-3</v>
      </c>
      <c r="I5" s="7">
        <f t="shared" si="3"/>
        <v>6.0377358490566035E-3</v>
      </c>
    </row>
    <row r="6" spans="1:9" ht="35" customHeight="1" x14ac:dyDescent="0.35">
      <c r="A6" s="3">
        <v>4</v>
      </c>
      <c r="B6" s="31" t="s">
        <v>6</v>
      </c>
      <c r="C6" s="6">
        <f>SUM('Table (13.1):Table (13.5)'!C6)</f>
        <v>1776</v>
      </c>
      <c r="D6" s="6">
        <f>SUM('Table (13.1):Table (13.5)'!D6)</f>
        <v>709</v>
      </c>
      <c r="E6" s="6">
        <f>SUM('Table (13.1):Table (13.5)'!E6)</f>
        <v>1067</v>
      </c>
      <c r="F6" s="5">
        <f t="shared" si="0"/>
        <v>0.39921171171171171</v>
      </c>
      <c r="G6" s="5">
        <f t="shared" si="1"/>
        <v>0.60078828828828834</v>
      </c>
      <c r="H6" s="7">
        <f t="shared" si="2"/>
        <v>6.6243109408577028E-2</v>
      </c>
      <c r="I6" s="7">
        <f t="shared" si="3"/>
        <v>0.16105660377358491</v>
      </c>
    </row>
    <row r="7" spans="1:9" ht="35" customHeight="1" x14ac:dyDescent="0.35">
      <c r="A7" s="3">
        <v>5</v>
      </c>
      <c r="B7" s="31" t="s">
        <v>7</v>
      </c>
      <c r="C7" s="6">
        <f>SUM('Table (13.1):Table (13.5)'!C7)</f>
        <v>2238</v>
      </c>
      <c r="D7" s="6">
        <f>SUM('Table (13.1):Table (13.5)'!D7)</f>
        <v>1104</v>
      </c>
      <c r="E7" s="6">
        <f>SUM('Table (13.1):Table (13.5)'!E7)</f>
        <v>1134</v>
      </c>
      <c r="F7" s="5">
        <f t="shared" si="0"/>
        <v>0.49329758713136729</v>
      </c>
      <c r="G7" s="5">
        <f t="shared" si="1"/>
        <v>0.50670241286863271</v>
      </c>
      <c r="H7" s="7">
        <f t="shared" si="2"/>
        <v>0.10314864991123984</v>
      </c>
      <c r="I7" s="7">
        <f t="shared" si="3"/>
        <v>0.17116981132075471</v>
      </c>
    </row>
    <row r="8" spans="1:9" ht="35" customHeight="1" x14ac:dyDescent="0.35">
      <c r="A8" s="3">
        <v>6</v>
      </c>
      <c r="B8" s="31" t="s">
        <v>8</v>
      </c>
      <c r="C8" s="6">
        <f>SUM('Table (13.1):Table (13.5)'!C8)</f>
        <v>1182</v>
      </c>
      <c r="D8" s="6">
        <f>SUM('Table (13.1):Table (13.5)'!D8)</f>
        <v>1098</v>
      </c>
      <c r="E8" s="6">
        <f>SUM('Table (13.1):Table (13.5)'!E8)</f>
        <v>84</v>
      </c>
      <c r="F8" s="5">
        <f t="shared" si="0"/>
        <v>0.92893401015228427</v>
      </c>
      <c r="G8" s="5">
        <f t="shared" si="1"/>
        <v>7.1065989847715741E-2</v>
      </c>
      <c r="H8" s="7">
        <f t="shared" si="2"/>
        <v>0.10258805942259179</v>
      </c>
      <c r="I8" s="7">
        <f t="shared" si="3"/>
        <v>1.2679245283018867E-2</v>
      </c>
    </row>
    <row r="9" spans="1:9" ht="35" customHeight="1" x14ac:dyDescent="0.35">
      <c r="A9" s="3">
        <v>7</v>
      </c>
      <c r="B9" s="31" t="s">
        <v>9</v>
      </c>
      <c r="C9" s="6">
        <f>SUM('Table (13.1):Table (13.5)'!C9)</f>
        <v>599</v>
      </c>
      <c r="D9" s="6">
        <f>SUM('Table (13.1):Table (13.5)'!D9)</f>
        <v>470</v>
      </c>
      <c r="E9" s="6">
        <f>SUM('Table (13.1):Table (13.5)'!E9)</f>
        <v>129</v>
      </c>
      <c r="F9" s="5">
        <f t="shared" si="0"/>
        <v>0.78464106844741233</v>
      </c>
      <c r="G9" s="5">
        <f t="shared" si="1"/>
        <v>0.21535893155258765</v>
      </c>
      <c r="H9" s="7">
        <f t="shared" si="2"/>
        <v>4.3912921610763336E-2</v>
      </c>
      <c r="I9" s="7">
        <f t="shared" si="3"/>
        <v>1.9471698113207547E-2</v>
      </c>
    </row>
    <row r="10" spans="1:9" ht="35" customHeight="1" x14ac:dyDescent="0.35">
      <c r="A10" s="3">
        <v>8</v>
      </c>
      <c r="B10" s="32" t="s">
        <v>10</v>
      </c>
      <c r="C10" s="6">
        <f>SUM('Table (13.1):Table (13.5)'!C10)</f>
        <v>193</v>
      </c>
      <c r="D10" s="6">
        <f>SUM('Table (13.1):Table (13.5)'!D10)</f>
        <v>146</v>
      </c>
      <c r="E10" s="6">
        <f>SUM('Table (13.1):Table (13.5)'!E10)</f>
        <v>47</v>
      </c>
      <c r="F10" s="5">
        <f t="shared" si="0"/>
        <v>0.75647668393782386</v>
      </c>
      <c r="G10" s="5">
        <f t="shared" si="1"/>
        <v>0.24352331606217617</v>
      </c>
      <c r="H10" s="7">
        <f t="shared" si="2"/>
        <v>1.3641035223769037E-2</v>
      </c>
      <c r="I10" s="7">
        <f t="shared" si="3"/>
        <v>7.0943396226415094E-3</v>
      </c>
    </row>
    <row r="11" spans="1:9" ht="35" customHeight="1" x14ac:dyDescent="0.35">
      <c r="A11" s="3">
        <v>9</v>
      </c>
      <c r="B11" s="31" t="s">
        <v>11</v>
      </c>
      <c r="C11" s="6">
        <f>SUM('Table (13.1):Table (13.5)'!C11)</f>
        <v>928</v>
      </c>
      <c r="D11" s="6">
        <f>SUM('Table (13.1):Table (13.5)'!D11)</f>
        <v>919</v>
      </c>
      <c r="E11" s="6">
        <f>SUM('Table (13.1):Table (13.5)'!E11)</f>
        <v>9</v>
      </c>
      <c r="F11" s="5">
        <f t="shared" si="0"/>
        <v>0.99030172413793105</v>
      </c>
      <c r="G11" s="5">
        <f t="shared" si="1"/>
        <v>9.6982758620689658E-3</v>
      </c>
      <c r="H11" s="7">
        <f t="shared" si="2"/>
        <v>8.5863776511258524E-2</v>
      </c>
      <c r="I11" s="7">
        <f t="shared" si="3"/>
        <v>1.358490566037736E-3</v>
      </c>
    </row>
    <row r="12" spans="1:9" ht="35" customHeight="1" x14ac:dyDescent="0.35">
      <c r="A12" s="3">
        <v>10</v>
      </c>
      <c r="B12" s="31" t="s">
        <v>12</v>
      </c>
      <c r="C12" s="6">
        <f>SUM('Table (13.1):Table (13.5)'!C12)</f>
        <v>744</v>
      </c>
      <c r="D12" s="6">
        <f>SUM('Table (13.1):Table (13.5)'!D12)</f>
        <v>450</v>
      </c>
      <c r="E12" s="6">
        <f>SUM('Table (13.1):Table (13.5)'!E12)</f>
        <v>294</v>
      </c>
      <c r="F12" s="5">
        <f t="shared" si="0"/>
        <v>0.60483870967741937</v>
      </c>
      <c r="G12" s="5">
        <f t="shared" si="1"/>
        <v>0.39516129032258063</v>
      </c>
      <c r="H12" s="7">
        <f t="shared" si="2"/>
        <v>4.2044286648603192E-2</v>
      </c>
      <c r="I12" s="7">
        <f t="shared" si="3"/>
        <v>4.4377358490566038E-2</v>
      </c>
    </row>
    <row r="13" spans="1:9" ht="35" customHeight="1" x14ac:dyDescent="0.35">
      <c r="A13" s="3">
        <v>11</v>
      </c>
      <c r="B13" s="31" t="s">
        <v>13</v>
      </c>
      <c r="C13" s="6">
        <f>SUM('Table (13.1):Table (13.5)'!C13)</f>
        <v>439</v>
      </c>
      <c r="D13" s="6">
        <f>SUM('Table (13.1):Table (13.5)'!D13)</f>
        <v>431</v>
      </c>
      <c r="E13" s="6">
        <f>SUM('Table (13.1):Table (13.5)'!E13)</f>
        <v>8</v>
      </c>
      <c r="F13" s="5">
        <f t="shared" si="0"/>
        <v>0.98177676537585423</v>
      </c>
      <c r="G13" s="5">
        <f t="shared" si="1"/>
        <v>1.8223234624145785E-2</v>
      </c>
      <c r="H13" s="7">
        <f t="shared" si="2"/>
        <v>4.0269083434551059E-2</v>
      </c>
      <c r="I13" s="7">
        <f t="shared" si="3"/>
        <v>1.2075471698113208E-3</v>
      </c>
    </row>
    <row r="14" spans="1:9" ht="35" customHeight="1" x14ac:dyDescent="0.35">
      <c r="A14" s="3">
        <v>12</v>
      </c>
      <c r="B14" s="31" t="s">
        <v>14</v>
      </c>
      <c r="C14" s="6">
        <f>SUM('Table (13.1):Table (13.5)'!C14)</f>
        <v>1020</v>
      </c>
      <c r="D14" s="6">
        <f>SUM('Table (13.1):Table (13.5)'!D14)</f>
        <v>913</v>
      </c>
      <c r="E14" s="6">
        <f>SUM('Table (13.1):Table (13.5)'!E14)</f>
        <v>107</v>
      </c>
      <c r="F14" s="5">
        <f t="shared" si="0"/>
        <v>0.89509803921568631</v>
      </c>
      <c r="G14" s="5">
        <f t="shared" si="1"/>
        <v>0.10490196078431373</v>
      </c>
      <c r="H14" s="7">
        <f t="shared" si="2"/>
        <v>8.5303186022610486E-2</v>
      </c>
      <c r="I14" s="7">
        <f t="shared" si="3"/>
        <v>1.6150943396226414E-2</v>
      </c>
    </row>
    <row r="15" spans="1:9" ht="35" customHeight="1" x14ac:dyDescent="0.35">
      <c r="A15" s="3">
        <v>13</v>
      </c>
      <c r="B15" s="31" t="s">
        <v>15</v>
      </c>
      <c r="C15" s="6">
        <f>SUM('Table (13.1):Table (13.5)'!C15)</f>
        <v>120</v>
      </c>
      <c r="D15" s="6">
        <f>SUM('Table (13.1):Table (13.5)'!D15)</f>
        <v>114</v>
      </c>
      <c r="E15" s="6">
        <f>SUM('Table (13.1):Table (13.5)'!E15)</f>
        <v>6</v>
      </c>
      <c r="F15" s="5">
        <f t="shared" si="0"/>
        <v>0.95</v>
      </c>
      <c r="G15" s="5">
        <f t="shared" si="1"/>
        <v>0.05</v>
      </c>
      <c r="H15" s="7">
        <f t="shared" si="2"/>
        <v>1.0651219284312809E-2</v>
      </c>
      <c r="I15" s="7">
        <f t="shared" si="3"/>
        <v>9.0566037735849056E-4</v>
      </c>
    </row>
    <row r="16" spans="1:9" ht="35" customHeight="1" x14ac:dyDescent="0.35">
      <c r="A16" s="3">
        <v>14</v>
      </c>
      <c r="B16" s="31" t="s">
        <v>16</v>
      </c>
      <c r="C16" s="6">
        <f>SUM('Table (13.1):Table (13.5)'!C16)</f>
        <v>1252</v>
      </c>
      <c r="D16" s="6">
        <f>SUM('Table (13.1):Table (13.5)'!D16)</f>
        <v>964</v>
      </c>
      <c r="E16" s="6">
        <f>SUM('Table (13.1):Table (13.5)'!E16)</f>
        <v>288</v>
      </c>
      <c r="F16" s="5">
        <f t="shared" si="0"/>
        <v>0.76996805111821087</v>
      </c>
      <c r="G16" s="5">
        <f t="shared" si="1"/>
        <v>0.23003194888178913</v>
      </c>
      <c r="H16" s="7">
        <f t="shared" si="2"/>
        <v>9.006820517611884E-2</v>
      </c>
      <c r="I16" s="7">
        <f t="shared" si="3"/>
        <v>4.3471698113207551E-2</v>
      </c>
    </row>
    <row r="17" spans="1:9" ht="35" customHeight="1" x14ac:dyDescent="0.35">
      <c r="A17" s="3">
        <v>15</v>
      </c>
      <c r="B17" s="31" t="s">
        <v>17</v>
      </c>
      <c r="C17" s="6">
        <f>SUM('Table (13.1):Table (13.5)'!C17)</f>
        <v>32</v>
      </c>
      <c r="D17" s="6">
        <f>SUM('Table (13.1):Table (13.5)'!D17)</f>
        <v>31</v>
      </c>
      <c r="E17" s="6">
        <f>SUM('Table (13.1):Table (13.5)'!E17)</f>
        <v>1</v>
      </c>
      <c r="F17" s="5">
        <f>IF(C17=0, 0, D17/C17)</f>
        <v>0.96875</v>
      </c>
      <c r="G17" s="5">
        <f>IF(C17=0, 0, E17/C17)</f>
        <v>3.125E-2</v>
      </c>
      <c r="H17" s="7">
        <f t="shared" si="2"/>
        <v>2.8963841913482199E-3</v>
      </c>
      <c r="I17" s="7">
        <f t="shared" si="3"/>
        <v>1.509433962264151E-4</v>
      </c>
    </row>
    <row r="18" spans="1:9" ht="35" customHeight="1" x14ac:dyDescent="0.35">
      <c r="A18" s="3">
        <v>16</v>
      </c>
      <c r="B18" s="31" t="s">
        <v>18</v>
      </c>
      <c r="C18" s="6">
        <f>SUM('Table (13.1):Table (13.5)'!C18)</f>
        <v>304</v>
      </c>
      <c r="D18" s="6">
        <f>SUM('Table (13.1):Table (13.5)'!D18)</f>
        <v>301</v>
      </c>
      <c r="E18" s="6">
        <f>SUM('Table (13.1):Table (13.5)'!E18)</f>
        <v>3</v>
      </c>
      <c r="F18" s="5">
        <f>IF(C18=0, 0, D18/C18)</f>
        <v>0.99013157894736847</v>
      </c>
      <c r="G18" s="5">
        <f>IF(C18=0, 0, E18/C18)</f>
        <v>9.8684210526315784E-3</v>
      </c>
      <c r="H18" s="7">
        <f t="shared" si="2"/>
        <v>2.8122956180510136E-2</v>
      </c>
      <c r="I18" s="7">
        <f t="shared" si="3"/>
        <v>4.5283018867924528E-4</v>
      </c>
    </row>
    <row r="19" spans="1:9" ht="35" customHeight="1" x14ac:dyDescent="0.35">
      <c r="A19" s="3">
        <v>17</v>
      </c>
      <c r="B19" s="31" t="s">
        <v>19</v>
      </c>
      <c r="C19" s="6">
        <f>SUM('Table (13.1):Table (13.5)'!C19)</f>
        <v>1099</v>
      </c>
      <c r="D19" s="6">
        <f>SUM('Table (13.1):Table (13.5)'!D19)</f>
        <v>1073</v>
      </c>
      <c r="E19" s="6">
        <f>SUM('Table (13.1):Table (13.5)'!E19)</f>
        <v>26</v>
      </c>
      <c r="F19" s="5">
        <f>IF(C19=0, 0, D19/C19)</f>
        <v>0.97634212920837127</v>
      </c>
      <c r="G19" s="5">
        <f>IF(C19=0, 0, E19/C19)</f>
        <v>2.3657870791628753E-2</v>
      </c>
      <c r="H19" s="7">
        <f t="shared" si="2"/>
        <v>0.10025226571989163</v>
      </c>
      <c r="I19" s="7">
        <f t="shared" si="3"/>
        <v>3.9245283018867925E-3</v>
      </c>
    </row>
    <row r="20" spans="1:9" ht="35" customHeight="1" x14ac:dyDescent="0.65">
      <c r="A20" s="1"/>
      <c r="B20" s="27" t="s">
        <v>51</v>
      </c>
      <c r="C20" s="28">
        <f>SUM(C3:C19)</f>
        <v>17328</v>
      </c>
      <c r="D20" s="28">
        <f t="shared" ref="D20:I20" si="4">SUM(D3:D19)</f>
        <v>10703</v>
      </c>
      <c r="E20" s="28">
        <f t="shared" si="4"/>
        <v>6625</v>
      </c>
      <c r="F20" s="29"/>
      <c r="G20" s="29"/>
      <c r="H20" s="30">
        <f t="shared" si="4"/>
        <v>0.99999999999999978</v>
      </c>
      <c r="I20" s="30">
        <f t="shared" si="4"/>
        <v>1.0000000000000002</v>
      </c>
    </row>
  </sheetData>
  <sheetProtection algorithmName="SHA-512" hashValue="SGCYXNcQkSvPyWIYC9mP/QI/Gdjxfo/q+8u69H669Vu4dtl6H++xQATIBGe0/xftnjr57ufSyo9kn1QMKi0+ig==" saltValue="EJnc/Gn9CzRPnATPYSjxaQ==" spinCount="100000" sheet="1" objects="1" scenarios="1"/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EF05-7101-4A7E-B9CD-283FC0C7FE5E}">
  <dimension ref="A1:I20"/>
  <sheetViews>
    <sheetView zoomScale="50" zoomScaleNormal="50" workbookViewId="0">
      <selection activeCell="I2" sqref="I2"/>
    </sheetView>
  </sheetViews>
  <sheetFormatPr defaultRowHeight="14.5" x14ac:dyDescent="0.35"/>
  <cols>
    <col min="2" max="2" width="77.36328125" customWidth="1"/>
    <col min="3" max="5" width="25.6328125" customWidth="1"/>
    <col min="6" max="6" width="43.54296875" customWidth="1"/>
    <col min="7" max="7" width="47.36328125" customWidth="1"/>
    <col min="8" max="8" width="35.6328125" customWidth="1"/>
    <col min="9" max="9" width="37.6328125" customWidth="1"/>
  </cols>
  <sheetData>
    <row r="1" spans="1:9" ht="50" customHeight="1" x14ac:dyDescent="0.35">
      <c r="A1" s="41" t="s">
        <v>39</v>
      </c>
      <c r="B1" s="42"/>
      <c r="C1" s="42"/>
      <c r="D1" s="42"/>
      <c r="E1" s="42"/>
      <c r="F1" s="42"/>
      <c r="G1" s="42"/>
      <c r="H1" s="42"/>
      <c r="I1" s="43"/>
    </row>
    <row r="2" spans="1:9" ht="35" customHeight="1" x14ac:dyDescent="0.55000000000000004">
      <c r="A2" s="1"/>
      <c r="B2" s="26" t="s">
        <v>0</v>
      </c>
      <c r="C2" s="26" t="s">
        <v>46</v>
      </c>
      <c r="D2" s="26" t="s">
        <v>1</v>
      </c>
      <c r="E2" s="26" t="s">
        <v>2</v>
      </c>
      <c r="F2" s="21" t="s">
        <v>47</v>
      </c>
      <c r="G2" s="21" t="s">
        <v>48</v>
      </c>
      <c r="H2" s="21" t="s">
        <v>49</v>
      </c>
      <c r="I2" s="21" t="s">
        <v>53</v>
      </c>
    </row>
    <row r="3" spans="1:9" ht="35" customHeight="1" x14ac:dyDescent="0.35">
      <c r="A3" s="3">
        <v>1</v>
      </c>
      <c r="B3" s="31" t="s">
        <v>3</v>
      </c>
      <c r="C3" s="4">
        <v>377</v>
      </c>
      <c r="D3" s="4">
        <v>100</v>
      </c>
      <c r="E3" s="4">
        <v>277</v>
      </c>
      <c r="F3" s="5">
        <f t="shared" ref="F3:F16" si="0">D3/C3</f>
        <v>0.26525198938992045</v>
      </c>
      <c r="G3" s="5">
        <f t="shared" ref="G3:G16" si="1">E3/$C3</f>
        <v>0.73474801061007955</v>
      </c>
      <c r="H3" s="5">
        <f t="shared" ref="H3:H19" si="2">D3/$D$20</f>
        <v>3.8925652004671081E-2</v>
      </c>
      <c r="I3" s="5">
        <f>E3/$E$20</f>
        <v>0.19548341566690192</v>
      </c>
    </row>
    <row r="4" spans="1:9" ht="35" customHeight="1" x14ac:dyDescent="0.35">
      <c r="A4" s="3">
        <v>2</v>
      </c>
      <c r="B4" s="31" t="s">
        <v>4</v>
      </c>
      <c r="C4" s="4">
        <v>678</v>
      </c>
      <c r="D4" s="4">
        <v>278</v>
      </c>
      <c r="E4" s="4">
        <v>400</v>
      </c>
      <c r="F4" s="5">
        <f t="shared" si="0"/>
        <v>0.41002949852507375</v>
      </c>
      <c r="G4" s="5">
        <f t="shared" si="1"/>
        <v>0.58997050147492625</v>
      </c>
      <c r="H4" s="5">
        <f t="shared" si="2"/>
        <v>0.1082133125729856</v>
      </c>
      <c r="I4" s="5">
        <f t="shared" ref="I4:I19" si="3">E4/$E$20</f>
        <v>0.28228652081863093</v>
      </c>
    </row>
    <row r="5" spans="1:9" ht="35" customHeight="1" x14ac:dyDescent="0.35">
      <c r="A5" s="3">
        <v>3</v>
      </c>
      <c r="B5" s="31" t="s">
        <v>5</v>
      </c>
      <c r="C5" s="4">
        <v>30</v>
      </c>
      <c r="D5" s="4">
        <v>17</v>
      </c>
      <c r="E5" s="4">
        <v>13</v>
      </c>
      <c r="F5" s="5">
        <f t="shared" si="0"/>
        <v>0.56666666666666665</v>
      </c>
      <c r="G5" s="5">
        <f t="shared" si="1"/>
        <v>0.43333333333333335</v>
      </c>
      <c r="H5" s="5">
        <f t="shared" si="2"/>
        <v>6.6173608407940829E-3</v>
      </c>
      <c r="I5" s="5">
        <f t="shared" si="3"/>
        <v>9.1743119266055051E-3</v>
      </c>
    </row>
    <row r="6" spans="1:9" ht="35" customHeight="1" x14ac:dyDescent="0.35">
      <c r="A6" s="3">
        <v>4</v>
      </c>
      <c r="B6" s="31" t="s">
        <v>6</v>
      </c>
      <c r="C6" s="4">
        <v>288</v>
      </c>
      <c r="D6" s="4">
        <v>122</v>
      </c>
      <c r="E6" s="4">
        <v>166</v>
      </c>
      <c r="F6" s="5">
        <f t="shared" si="0"/>
        <v>0.4236111111111111</v>
      </c>
      <c r="G6" s="5">
        <f t="shared" si="1"/>
        <v>0.57638888888888884</v>
      </c>
      <c r="H6" s="5">
        <f t="shared" si="2"/>
        <v>4.7489295445698715E-2</v>
      </c>
      <c r="I6" s="5">
        <f t="shared" si="3"/>
        <v>0.11714890613973183</v>
      </c>
    </row>
    <row r="7" spans="1:9" ht="35" customHeight="1" x14ac:dyDescent="0.35">
      <c r="A7" s="3">
        <v>5</v>
      </c>
      <c r="B7" s="31" t="s">
        <v>7</v>
      </c>
      <c r="C7" s="4">
        <v>637</v>
      </c>
      <c r="D7" s="4">
        <v>273</v>
      </c>
      <c r="E7" s="4">
        <v>364</v>
      </c>
      <c r="F7" s="5">
        <f t="shared" si="0"/>
        <v>0.42857142857142855</v>
      </c>
      <c r="G7" s="5">
        <f t="shared" si="1"/>
        <v>0.5714285714285714</v>
      </c>
      <c r="H7" s="5">
        <f t="shared" si="2"/>
        <v>0.10626702997275204</v>
      </c>
      <c r="I7" s="5">
        <f t="shared" si="3"/>
        <v>0.25688073394495414</v>
      </c>
    </row>
    <row r="8" spans="1:9" ht="35" customHeight="1" x14ac:dyDescent="0.35">
      <c r="A8" s="3">
        <v>6</v>
      </c>
      <c r="B8" s="31" t="s">
        <v>8</v>
      </c>
      <c r="C8" s="4">
        <v>417</v>
      </c>
      <c r="D8" s="4">
        <v>379</v>
      </c>
      <c r="E8" s="4">
        <v>38</v>
      </c>
      <c r="F8" s="5">
        <f t="shared" si="0"/>
        <v>0.90887290167865709</v>
      </c>
      <c r="G8" s="5">
        <f t="shared" si="1"/>
        <v>9.1127098321342928E-2</v>
      </c>
      <c r="H8" s="5">
        <f t="shared" si="2"/>
        <v>0.14752822109770339</v>
      </c>
      <c r="I8" s="5">
        <f t="shared" si="3"/>
        <v>2.6817219477769938E-2</v>
      </c>
    </row>
    <row r="9" spans="1:9" ht="35" customHeight="1" x14ac:dyDescent="0.35">
      <c r="A9" s="3">
        <v>7</v>
      </c>
      <c r="B9" s="31" t="s">
        <v>9</v>
      </c>
      <c r="C9" s="4">
        <v>64</v>
      </c>
      <c r="D9" s="4">
        <v>45</v>
      </c>
      <c r="E9" s="4">
        <v>19</v>
      </c>
      <c r="F9" s="5">
        <f t="shared" si="0"/>
        <v>0.703125</v>
      </c>
      <c r="G9" s="5">
        <f t="shared" si="1"/>
        <v>0.296875</v>
      </c>
      <c r="H9" s="5">
        <f t="shared" si="2"/>
        <v>1.7516543402101986E-2</v>
      </c>
      <c r="I9" s="5">
        <f t="shared" si="3"/>
        <v>1.3408609738884969E-2</v>
      </c>
    </row>
    <row r="10" spans="1:9" ht="35" customHeight="1" x14ac:dyDescent="0.35">
      <c r="A10" s="3">
        <v>8</v>
      </c>
      <c r="B10" s="32" t="s">
        <v>10</v>
      </c>
      <c r="C10" s="4">
        <v>61</v>
      </c>
      <c r="D10" s="4">
        <v>48</v>
      </c>
      <c r="E10" s="4">
        <v>13</v>
      </c>
      <c r="F10" s="5">
        <f t="shared" si="0"/>
        <v>0.78688524590163933</v>
      </c>
      <c r="G10" s="5">
        <f t="shared" si="1"/>
        <v>0.21311475409836064</v>
      </c>
      <c r="H10" s="5">
        <f t="shared" si="2"/>
        <v>1.8684312962242117E-2</v>
      </c>
      <c r="I10" s="5">
        <f t="shared" si="3"/>
        <v>9.1743119266055051E-3</v>
      </c>
    </row>
    <row r="11" spans="1:9" ht="35" customHeight="1" x14ac:dyDescent="0.35">
      <c r="A11" s="3">
        <v>9</v>
      </c>
      <c r="B11" s="31" t="s">
        <v>11</v>
      </c>
      <c r="C11" s="4">
        <v>230</v>
      </c>
      <c r="D11" s="4">
        <v>226</v>
      </c>
      <c r="E11" s="4">
        <v>4</v>
      </c>
      <c r="F11" s="5">
        <f t="shared" si="0"/>
        <v>0.9826086956521739</v>
      </c>
      <c r="G11" s="5">
        <f t="shared" si="1"/>
        <v>1.7391304347826087E-2</v>
      </c>
      <c r="H11" s="5">
        <f t="shared" si="2"/>
        <v>8.7971973530556635E-2</v>
      </c>
      <c r="I11" s="5">
        <f t="shared" si="3"/>
        <v>2.8228652081863093E-3</v>
      </c>
    </row>
    <row r="12" spans="1:9" ht="35" customHeight="1" x14ac:dyDescent="0.35">
      <c r="A12" s="3">
        <v>10</v>
      </c>
      <c r="B12" s="31" t="s">
        <v>12</v>
      </c>
      <c r="C12" s="4">
        <v>154</v>
      </c>
      <c r="D12" s="4">
        <v>102</v>
      </c>
      <c r="E12" s="4">
        <v>52</v>
      </c>
      <c r="F12" s="5">
        <f t="shared" si="0"/>
        <v>0.66233766233766234</v>
      </c>
      <c r="G12" s="5">
        <f t="shared" si="1"/>
        <v>0.33766233766233766</v>
      </c>
      <c r="H12" s="5">
        <f t="shared" si="2"/>
        <v>3.9704165044764497E-2</v>
      </c>
      <c r="I12" s="5">
        <f t="shared" si="3"/>
        <v>3.669724770642202E-2</v>
      </c>
    </row>
    <row r="13" spans="1:9" ht="35" customHeight="1" x14ac:dyDescent="0.35">
      <c r="A13" s="3">
        <v>11</v>
      </c>
      <c r="B13" s="31" t="s">
        <v>13</v>
      </c>
      <c r="C13" s="4">
        <v>71</v>
      </c>
      <c r="D13" s="4">
        <v>71</v>
      </c>
      <c r="E13" s="4">
        <v>0</v>
      </c>
      <c r="F13" s="5">
        <f t="shared" si="0"/>
        <v>1</v>
      </c>
      <c r="G13" s="5">
        <f t="shared" si="1"/>
        <v>0</v>
      </c>
      <c r="H13" s="5">
        <f t="shared" si="2"/>
        <v>2.7637212923316466E-2</v>
      </c>
      <c r="I13" s="5">
        <f t="shared" si="3"/>
        <v>0</v>
      </c>
    </row>
    <row r="14" spans="1:9" ht="35" customHeight="1" x14ac:dyDescent="0.35">
      <c r="A14" s="3">
        <v>12</v>
      </c>
      <c r="B14" s="31" t="s">
        <v>14</v>
      </c>
      <c r="C14" s="4">
        <v>269</v>
      </c>
      <c r="D14" s="4">
        <v>245</v>
      </c>
      <c r="E14" s="4">
        <v>24</v>
      </c>
      <c r="F14" s="5">
        <f t="shared" si="0"/>
        <v>0.91078066914498146</v>
      </c>
      <c r="G14" s="5">
        <f t="shared" si="1"/>
        <v>8.9219330855018583E-2</v>
      </c>
      <c r="H14" s="5">
        <f t="shared" si="2"/>
        <v>9.5367847411444148E-2</v>
      </c>
      <c r="I14" s="5">
        <f t="shared" si="3"/>
        <v>1.6937191249117856E-2</v>
      </c>
    </row>
    <row r="15" spans="1:9" ht="35" customHeight="1" x14ac:dyDescent="0.35">
      <c r="A15" s="3">
        <v>13</v>
      </c>
      <c r="B15" s="31" t="s">
        <v>15</v>
      </c>
      <c r="C15" s="4">
        <v>4</v>
      </c>
      <c r="D15" s="4">
        <v>4</v>
      </c>
      <c r="E15" s="4">
        <v>0</v>
      </c>
      <c r="F15" s="5">
        <f t="shared" si="0"/>
        <v>1</v>
      </c>
      <c r="G15" s="5">
        <f t="shared" si="1"/>
        <v>0</v>
      </c>
      <c r="H15" s="5">
        <f t="shared" si="2"/>
        <v>1.557026080186843E-3</v>
      </c>
      <c r="I15" s="5">
        <f t="shared" si="3"/>
        <v>0</v>
      </c>
    </row>
    <row r="16" spans="1:9" ht="35" customHeight="1" x14ac:dyDescent="0.35">
      <c r="A16" s="3">
        <v>14</v>
      </c>
      <c r="B16" s="31" t="s">
        <v>16</v>
      </c>
      <c r="C16" s="4">
        <v>285</v>
      </c>
      <c r="D16" s="4">
        <v>238</v>
      </c>
      <c r="E16" s="4">
        <v>47</v>
      </c>
      <c r="F16" s="5">
        <f t="shared" si="0"/>
        <v>0.83508771929824566</v>
      </c>
      <c r="G16" s="5">
        <f t="shared" si="1"/>
        <v>0.1649122807017544</v>
      </c>
      <c r="H16" s="5">
        <f t="shared" si="2"/>
        <v>9.264305177111716E-2</v>
      </c>
      <c r="I16" s="5">
        <f t="shared" si="3"/>
        <v>3.3168666196189134E-2</v>
      </c>
    </row>
    <row r="17" spans="1:9" ht="35" customHeight="1" x14ac:dyDescent="0.35">
      <c r="A17" s="3">
        <v>15</v>
      </c>
      <c r="B17" s="31" t="s">
        <v>17</v>
      </c>
      <c r="C17" s="4">
        <v>0</v>
      </c>
      <c r="D17" s="4">
        <v>0</v>
      </c>
      <c r="E17" s="4">
        <v>0</v>
      </c>
      <c r="F17" s="5">
        <f>IF(C17=0, 0, D17/C17)</f>
        <v>0</v>
      </c>
      <c r="G17" s="5">
        <f>IF(C17=0, 0, E17/C17)</f>
        <v>0</v>
      </c>
      <c r="H17" s="5">
        <f t="shared" si="2"/>
        <v>0</v>
      </c>
      <c r="I17" s="5">
        <f t="shared" si="3"/>
        <v>0</v>
      </c>
    </row>
    <row r="18" spans="1:9" ht="35" customHeight="1" x14ac:dyDescent="0.35">
      <c r="A18" s="3">
        <v>16</v>
      </c>
      <c r="B18" s="31" t="s">
        <v>18</v>
      </c>
      <c r="C18" s="4">
        <v>108</v>
      </c>
      <c r="D18" s="4">
        <v>108</v>
      </c>
      <c r="E18" s="4">
        <v>0</v>
      </c>
      <c r="F18" s="5">
        <f>IF(C18=0, 0, D18/C18)</f>
        <v>1</v>
      </c>
      <c r="G18" s="5">
        <f>IF(C18=0, 0, E18/C18)</f>
        <v>0</v>
      </c>
      <c r="H18" s="5">
        <f t="shared" si="2"/>
        <v>4.2039704165044767E-2</v>
      </c>
      <c r="I18" s="5">
        <f t="shared" si="3"/>
        <v>0</v>
      </c>
    </row>
    <row r="19" spans="1:9" ht="35" customHeight="1" x14ac:dyDescent="0.35">
      <c r="A19" s="3">
        <v>17</v>
      </c>
      <c r="B19" s="31" t="s">
        <v>19</v>
      </c>
      <c r="C19" s="4">
        <v>313</v>
      </c>
      <c r="D19" s="4">
        <v>313</v>
      </c>
      <c r="E19" s="4">
        <v>0</v>
      </c>
      <c r="F19" s="5">
        <f>D19/C19</f>
        <v>1</v>
      </c>
      <c r="G19" s="5">
        <f>E19/$C19</f>
        <v>0</v>
      </c>
      <c r="H19" s="5">
        <f t="shared" si="2"/>
        <v>0.12183729077462048</v>
      </c>
      <c r="I19" s="5">
        <f t="shared" si="3"/>
        <v>0</v>
      </c>
    </row>
    <row r="20" spans="1:9" ht="35" customHeight="1" x14ac:dyDescent="0.55000000000000004">
      <c r="A20" s="1"/>
      <c r="B20" s="27" t="s">
        <v>50</v>
      </c>
      <c r="C20" s="26">
        <f>SUM(C3:C19)</f>
        <v>3986</v>
      </c>
      <c r="D20" s="26">
        <f>SUM(D3:D19)</f>
        <v>2569</v>
      </c>
      <c r="E20" s="26">
        <f>SUM(E3:E19)</f>
        <v>1417</v>
      </c>
      <c r="F20" s="33"/>
      <c r="G20" s="33"/>
      <c r="H20" s="33">
        <f>SUM(H3:H19)</f>
        <v>0.99999999999999989</v>
      </c>
      <c r="I20" s="33">
        <f>SUM(I3:I19)</f>
        <v>1</v>
      </c>
    </row>
  </sheetData>
  <sheetProtection algorithmName="SHA-512" hashValue="bzEJ/hFRmNVijL8G/VgMXT7BUBDXXmm776RZwDVJ5giyH7Y5NBWzeIeeHGcpKNMANghDh13GPXLUzgyirbdf0A==" saltValue="gniU74OsOqZ2MDiLNOu/DA==" spinCount="100000" sheet="1" objects="1" scenarios="1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44B8A-9F5F-49A2-B707-3F14EE2C8690}">
  <dimension ref="A1:I20"/>
  <sheetViews>
    <sheetView zoomScale="50" zoomScaleNormal="50" workbookViewId="0">
      <selection activeCell="I2" sqref="I2"/>
    </sheetView>
  </sheetViews>
  <sheetFormatPr defaultRowHeight="14.5" x14ac:dyDescent="0.35"/>
  <cols>
    <col min="2" max="2" width="78.26953125" customWidth="1"/>
    <col min="3" max="3" width="24.90625" customWidth="1"/>
    <col min="4" max="4" width="24.1796875" customWidth="1"/>
    <col min="5" max="5" width="24.36328125" customWidth="1"/>
    <col min="6" max="6" width="45.1796875" customWidth="1"/>
    <col min="7" max="7" width="48.26953125" customWidth="1"/>
    <col min="8" max="8" width="35.6328125" customWidth="1"/>
    <col min="9" max="9" width="36.90625" customWidth="1"/>
  </cols>
  <sheetData>
    <row r="1" spans="1:9" ht="50" customHeight="1" x14ac:dyDescent="0.35">
      <c r="A1" s="39" t="s">
        <v>40</v>
      </c>
      <c r="B1" s="40"/>
      <c r="C1" s="40"/>
      <c r="D1" s="40"/>
      <c r="E1" s="40"/>
      <c r="F1" s="40"/>
      <c r="G1" s="40"/>
      <c r="H1" s="40"/>
      <c r="I1" s="40"/>
    </row>
    <row r="2" spans="1:9" ht="35" customHeight="1" x14ac:dyDescent="0.55000000000000004">
      <c r="A2" s="1"/>
      <c r="B2" s="26" t="s">
        <v>0</v>
      </c>
      <c r="C2" s="26" t="s">
        <v>46</v>
      </c>
      <c r="D2" s="26" t="s">
        <v>1</v>
      </c>
      <c r="E2" s="26" t="s">
        <v>2</v>
      </c>
      <c r="F2" s="21" t="s">
        <v>47</v>
      </c>
      <c r="G2" s="21" t="s">
        <v>48</v>
      </c>
      <c r="H2" s="21" t="s">
        <v>49</v>
      </c>
      <c r="I2" s="21" t="s">
        <v>53</v>
      </c>
    </row>
    <row r="3" spans="1:9" ht="35" customHeight="1" x14ac:dyDescent="0.35">
      <c r="A3" s="3">
        <v>1</v>
      </c>
      <c r="B3" s="31" t="s">
        <v>3</v>
      </c>
      <c r="C3" s="4">
        <v>306</v>
      </c>
      <c r="D3" s="4">
        <v>58</v>
      </c>
      <c r="E3" s="4">
        <v>248</v>
      </c>
      <c r="F3" s="5">
        <f t="shared" ref="F3:F14" si="0">D3/C3</f>
        <v>0.18954248366013071</v>
      </c>
      <c r="G3" s="5">
        <f t="shared" ref="G3:G14" si="1">E3/$C3</f>
        <v>0.81045751633986929</v>
      </c>
      <c r="H3" s="5">
        <f>D3/$D$20</f>
        <v>5.5028462998102469E-2</v>
      </c>
      <c r="I3" s="5">
        <f>E3/$E$20</f>
        <v>0.20294599018003273</v>
      </c>
    </row>
    <row r="4" spans="1:9" ht="35" customHeight="1" x14ac:dyDescent="0.35">
      <c r="A4" s="3">
        <v>2</v>
      </c>
      <c r="B4" s="31" t="s">
        <v>4</v>
      </c>
      <c r="C4" s="4">
        <v>481</v>
      </c>
      <c r="D4" s="4">
        <v>109</v>
      </c>
      <c r="E4" s="4">
        <v>372</v>
      </c>
      <c r="F4" s="5">
        <f t="shared" si="0"/>
        <v>0.22661122661122662</v>
      </c>
      <c r="G4" s="5">
        <f t="shared" si="1"/>
        <v>0.77338877338877343</v>
      </c>
      <c r="H4" s="5">
        <f t="shared" ref="H4:H19" si="2">D4/$D$20</f>
        <v>0.10341555977229601</v>
      </c>
      <c r="I4" s="5">
        <f t="shared" ref="I4:I19" si="3">E4/$E$20</f>
        <v>0.30441898527004913</v>
      </c>
    </row>
    <row r="5" spans="1:9" ht="35" customHeight="1" x14ac:dyDescent="0.35">
      <c r="A5" s="3">
        <v>3</v>
      </c>
      <c r="B5" s="31" t="s">
        <v>5</v>
      </c>
      <c r="C5" s="4">
        <v>18</v>
      </c>
      <c r="D5" s="4">
        <v>5</v>
      </c>
      <c r="E5" s="4">
        <v>13</v>
      </c>
      <c r="F5" s="5">
        <f t="shared" si="0"/>
        <v>0.27777777777777779</v>
      </c>
      <c r="G5" s="5">
        <f t="shared" si="1"/>
        <v>0.72222222222222221</v>
      </c>
      <c r="H5" s="5">
        <f t="shared" si="2"/>
        <v>4.7438330170777986E-3</v>
      </c>
      <c r="I5" s="5">
        <f t="shared" si="3"/>
        <v>1.0638297872340425E-2</v>
      </c>
    </row>
    <row r="6" spans="1:9" ht="35" customHeight="1" x14ac:dyDescent="0.35">
      <c r="A6" s="3">
        <v>4</v>
      </c>
      <c r="B6" s="31" t="s">
        <v>6</v>
      </c>
      <c r="C6" s="4">
        <v>312</v>
      </c>
      <c r="D6" s="4">
        <v>99</v>
      </c>
      <c r="E6" s="4">
        <v>213</v>
      </c>
      <c r="F6" s="5">
        <f t="shared" si="0"/>
        <v>0.31730769230769229</v>
      </c>
      <c r="G6" s="5">
        <f t="shared" si="1"/>
        <v>0.68269230769230771</v>
      </c>
      <c r="H6" s="5">
        <f t="shared" si="2"/>
        <v>9.3927893738140422E-2</v>
      </c>
      <c r="I6" s="5">
        <f t="shared" si="3"/>
        <v>0.17430441898527005</v>
      </c>
    </row>
    <row r="7" spans="1:9" ht="35" customHeight="1" x14ac:dyDescent="0.35">
      <c r="A7" s="3">
        <v>5</v>
      </c>
      <c r="B7" s="31" t="s">
        <v>7</v>
      </c>
      <c r="C7" s="4">
        <v>276</v>
      </c>
      <c r="D7" s="4">
        <v>96</v>
      </c>
      <c r="E7" s="4">
        <v>180</v>
      </c>
      <c r="F7" s="5">
        <f t="shared" si="0"/>
        <v>0.34782608695652173</v>
      </c>
      <c r="G7" s="5">
        <f t="shared" si="1"/>
        <v>0.65217391304347827</v>
      </c>
      <c r="H7" s="5">
        <f t="shared" si="2"/>
        <v>9.1081593927893736E-2</v>
      </c>
      <c r="I7" s="5">
        <f t="shared" si="3"/>
        <v>0.14729950900163666</v>
      </c>
    </row>
    <row r="8" spans="1:9" ht="35" customHeight="1" x14ac:dyDescent="0.35">
      <c r="A8" s="3">
        <v>6</v>
      </c>
      <c r="B8" s="31" t="s">
        <v>8</v>
      </c>
      <c r="C8" s="4">
        <v>42</v>
      </c>
      <c r="D8" s="4">
        <v>34</v>
      </c>
      <c r="E8" s="4">
        <v>8</v>
      </c>
      <c r="F8" s="5">
        <f t="shared" si="0"/>
        <v>0.80952380952380953</v>
      </c>
      <c r="G8" s="5">
        <f t="shared" si="1"/>
        <v>0.19047619047619047</v>
      </c>
      <c r="H8" s="5">
        <f t="shared" si="2"/>
        <v>3.2258064516129031E-2</v>
      </c>
      <c r="I8" s="5">
        <f t="shared" si="3"/>
        <v>6.5466448445171853E-3</v>
      </c>
    </row>
    <row r="9" spans="1:9" ht="35" customHeight="1" x14ac:dyDescent="0.35">
      <c r="A9" s="3">
        <v>7</v>
      </c>
      <c r="B9" s="31" t="s">
        <v>9</v>
      </c>
      <c r="C9" s="4">
        <v>65</v>
      </c>
      <c r="D9" s="4">
        <v>52</v>
      </c>
      <c r="E9" s="4">
        <v>13</v>
      </c>
      <c r="F9" s="5">
        <f t="shared" si="0"/>
        <v>0.8</v>
      </c>
      <c r="G9" s="5">
        <f t="shared" si="1"/>
        <v>0.2</v>
      </c>
      <c r="H9" s="5">
        <f t="shared" si="2"/>
        <v>4.9335863377609111E-2</v>
      </c>
      <c r="I9" s="5">
        <f t="shared" si="3"/>
        <v>1.0638297872340425E-2</v>
      </c>
    </row>
    <row r="10" spans="1:9" ht="35" customHeight="1" x14ac:dyDescent="0.35">
      <c r="A10" s="3">
        <v>8</v>
      </c>
      <c r="B10" s="32" t="s">
        <v>10</v>
      </c>
      <c r="C10" s="4">
        <v>7</v>
      </c>
      <c r="D10" s="4">
        <v>7</v>
      </c>
      <c r="E10" s="4">
        <v>0</v>
      </c>
      <c r="F10" s="5">
        <f t="shared" si="0"/>
        <v>1</v>
      </c>
      <c r="G10" s="5">
        <f t="shared" si="1"/>
        <v>0</v>
      </c>
      <c r="H10" s="5">
        <f t="shared" si="2"/>
        <v>6.6413662239089184E-3</v>
      </c>
      <c r="I10" s="5">
        <f t="shared" si="3"/>
        <v>0</v>
      </c>
    </row>
    <row r="11" spans="1:9" ht="35" customHeight="1" x14ac:dyDescent="0.35">
      <c r="A11" s="3">
        <v>9</v>
      </c>
      <c r="B11" s="31" t="s">
        <v>11</v>
      </c>
      <c r="C11" s="4">
        <v>37</v>
      </c>
      <c r="D11" s="4">
        <v>37</v>
      </c>
      <c r="E11" s="4">
        <v>0</v>
      </c>
      <c r="F11" s="5">
        <f t="shared" si="0"/>
        <v>1</v>
      </c>
      <c r="G11" s="5">
        <f t="shared" si="1"/>
        <v>0</v>
      </c>
      <c r="H11" s="5">
        <f t="shared" si="2"/>
        <v>3.510436432637571E-2</v>
      </c>
      <c r="I11" s="5">
        <f t="shared" si="3"/>
        <v>0</v>
      </c>
    </row>
    <row r="12" spans="1:9" ht="35" customHeight="1" x14ac:dyDescent="0.35">
      <c r="A12" s="3">
        <v>10</v>
      </c>
      <c r="B12" s="31" t="s">
        <v>12</v>
      </c>
      <c r="C12" s="4">
        <v>170</v>
      </c>
      <c r="D12" s="4">
        <v>80</v>
      </c>
      <c r="E12" s="4">
        <v>90</v>
      </c>
      <c r="F12" s="5">
        <f t="shared" si="0"/>
        <v>0.47058823529411764</v>
      </c>
      <c r="G12" s="5">
        <f t="shared" si="1"/>
        <v>0.52941176470588236</v>
      </c>
      <c r="H12" s="5">
        <f t="shared" si="2"/>
        <v>7.5901328273244778E-2</v>
      </c>
      <c r="I12" s="5">
        <f t="shared" si="3"/>
        <v>7.3649754500818329E-2</v>
      </c>
    </row>
    <row r="13" spans="1:9" ht="35" customHeight="1" x14ac:dyDescent="0.35">
      <c r="A13" s="3">
        <v>11</v>
      </c>
      <c r="B13" s="31" t="s">
        <v>13</v>
      </c>
      <c r="C13" s="4">
        <v>114</v>
      </c>
      <c r="D13" s="4">
        <v>114</v>
      </c>
      <c r="E13" s="4">
        <v>0</v>
      </c>
      <c r="F13" s="5">
        <f t="shared" si="0"/>
        <v>1</v>
      </c>
      <c r="G13" s="5">
        <f t="shared" si="1"/>
        <v>0</v>
      </c>
      <c r="H13" s="5">
        <f t="shared" si="2"/>
        <v>0.10815939278937381</v>
      </c>
      <c r="I13" s="5">
        <f t="shared" si="3"/>
        <v>0</v>
      </c>
    </row>
    <row r="14" spans="1:9" ht="35" customHeight="1" x14ac:dyDescent="0.35">
      <c r="A14" s="3">
        <v>12</v>
      </c>
      <c r="B14" s="31" t="s">
        <v>14</v>
      </c>
      <c r="C14" s="4">
        <v>114</v>
      </c>
      <c r="D14" s="4">
        <v>95</v>
      </c>
      <c r="E14" s="4">
        <v>19</v>
      </c>
      <c r="F14" s="5">
        <f t="shared" si="0"/>
        <v>0.83333333333333337</v>
      </c>
      <c r="G14" s="5">
        <f t="shared" si="1"/>
        <v>0.16666666666666666</v>
      </c>
      <c r="H14" s="5">
        <f t="shared" si="2"/>
        <v>9.0132827324478179E-2</v>
      </c>
      <c r="I14" s="5">
        <f t="shared" si="3"/>
        <v>1.5548281505728314E-2</v>
      </c>
    </row>
    <row r="15" spans="1:9" ht="35" customHeight="1" x14ac:dyDescent="0.35">
      <c r="A15" s="3">
        <v>13</v>
      </c>
      <c r="B15" s="31" t="s">
        <v>15</v>
      </c>
      <c r="C15" s="4">
        <v>0</v>
      </c>
      <c r="D15" s="4">
        <v>0</v>
      </c>
      <c r="E15" s="4">
        <v>0</v>
      </c>
      <c r="F15" s="5">
        <f>IF(C15=0, 0, D15/C15)</f>
        <v>0</v>
      </c>
      <c r="G15" s="5">
        <f>IF(C15=0, 0, E15/C15)</f>
        <v>0</v>
      </c>
      <c r="H15" s="5">
        <f t="shared" si="2"/>
        <v>0</v>
      </c>
      <c r="I15" s="5">
        <f t="shared" si="3"/>
        <v>0</v>
      </c>
    </row>
    <row r="16" spans="1:9" ht="35" customHeight="1" x14ac:dyDescent="0.35">
      <c r="A16" s="3">
        <v>14</v>
      </c>
      <c r="B16" s="31" t="s">
        <v>16</v>
      </c>
      <c r="C16" s="4">
        <v>189</v>
      </c>
      <c r="D16" s="4">
        <v>129</v>
      </c>
      <c r="E16" s="4">
        <v>60</v>
      </c>
      <c r="F16" s="5">
        <f>IF(C16=0, 0, D16/C16)</f>
        <v>0.68253968253968256</v>
      </c>
      <c r="G16" s="5">
        <f>IF(C16=0, 0, E16/C16)</f>
        <v>0.31746031746031744</v>
      </c>
      <c r="H16" s="5">
        <f t="shared" si="2"/>
        <v>0.12239089184060721</v>
      </c>
      <c r="I16" s="5">
        <f t="shared" si="3"/>
        <v>4.9099836333878884E-2</v>
      </c>
    </row>
    <row r="17" spans="1:9" ht="35" customHeight="1" x14ac:dyDescent="0.35">
      <c r="A17" s="3">
        <v>15</v>
      </c>
      <c r="B17" s="31" t="s">
        <v>17</v>
      </c>
      <c r="C17" s="4">
        <v>12</v>
      </c>
      <c r="D17" s="4">
        <v>12</v>
      </c>
      <c r="E17" s="4">
        <v>0</v>
      </c>
      <c r="F17" s="5">
        <f>IF(C17=0, 0, D17/C17)</f>
        <v>1</v>
      </c>
      <c r="G17" s="5">
        <f>IF(C17=0, 0, E17/C17)</f>
        <v>0</v>
      </c>
      <c r="H17" s="5">
        <f t="shared" si="2"/>
        <v>1.1385199240986717E-2</v>
      </c>
      <c r="I17" s="5">
        <f t="shared" si="3"/>
        <v>0</v>
      </c>
    </row>
    <row r="18" spans="1:9" ht="35" customHeight="1" x14ac:dyDescent="0.35">
      <c r="A18" s="3">
        <v>16</v>
      </c>
      <c r="B18" s="31" t="s">
        <v>18</v>
      </c>
      <c r="C18" s="4">
        <v>26</v>
      </c>
      <c r="D18" s="4">
        <v>26</v>
      </c>
      <c r="E18" s="4">
        <v>0</v>
      </c>
      <c r="F18" s="5">
        <f>D18/C18</f>
        <v>1</v>
      </c>
      <c r="G18" s="5">
        <f>E18/$C18</f>
        <v>0</v>
      </c>
      <c r="H18" s="5">
        <f t="shared" si="2"/>
        <v>2.4667931688804556E-2</v>
      </c>
      <c r="I18" s="5">
        <f t="shared" si="3"/>
        <v>0</v>
      </c>
    </row>
    <row r="19" spans="1:9" ht="35" customHeight="1" x14ac:dyDescent="0.35">
      <c r="A19" s="3">
        <v>17</v>
      </c>
      <c r="B19" s="31" t="s">
        <v>19</v>
      </c>
      <c r="C19" s="4">
        <v>107</v>
      </c>
      <c r="D19" s="4">
        <v>101</v>
      </c>
      <c r="E19" s="4">
        <v>6</v>
      </c>
      <c r="F19" s="5">
        <f>D19/C19</f>
        <v>0.94392523364485981</v>
      </c>
      <c r="G19" s="5">
        <f>E19/$C19</f>
        <v>5.6074766355140186E-2</v>
      </c>
      <c r="H19" s="5">
        <f t="shared" si="2"/>
        <v>9.5825426944971537E-2</v>
      </c>
      <c r="I19" s="5">
        <f t="shared" si="3"/>
        <v>4.9099836333878887E-3</v>
      </c>
    </row>
    <row r="20" spans="1:9" ht="35" customHeight="1" x14ac:dyDescent="0.55000000000000004">
      <c r="A20" s="1"/>
      <c r="B20" s="27" t="s">
        <v>50</v>
      </c>
      <c r="C20" s="26">
        <f>SUM(C3:C19)</f>
        <v>2276</v>
      </c>
      <c r="D20" s="26">
        <f>SUM(D3:D19)</f>
        <v>1054</v>
      </c>
      <c r="E20" s="26">
        <f>SUM(E3:E19)</f>
        <v>1222</v>
      </c>
      <c r="F20" s="33"/>
      <c r="G20" s="33"/>
      <c r="H20" s="33">
        <f>SUM(H3:H19)</f>
        <v>0.99999999999999989</v>
      </c>
      <c r="I20" s="33">
        <f>SUM(I3:I19)</f>
        <v>1</v>
      </c>
    </row>
  </sheetData>
  <sheetProtection algorithmName="SHA-512" hashValue="PK5RRwF52GeQnUqGrs7jFCxhIt8ueWym7oKrJZIJaKbXh9pfe07JAZ2ygVImVBkFSXQIx33Bd4Cmry05h51M9w==" saltValue="bCXrq2eByIM65W7fgJAXlQ==" spinCount="100000" sheet="1" objects="1" scenarios="1"/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F1DDC-E828-4F99-9A17-99EB44EFDF5F}">
  <dimension ref="A1:I20"/>
  <sheetViews>
    <sheetView zoomScale="50" zoomScaleNormal="50" workbookViewId="0">
      <selection activeCell="I2" sqref="I2"/>
    </sheetView>
  </sheetViews>
  <sheetFormatPr defaultRowHeight="14.5" x14ac:dyDescent="0.35"/>
  <cols>
    <col min="2" max="2" width="77.54296875" customWidth="1"/>
    <col min="3" max="5" width="25.6328125" customWidth="1"/>
    <col min="6" max="6" width="44.453125" customWidth="1"/>
    <col min="7" max="7" width="46.6328125" customWidth="1"/>
    <col min="8" max="8" width="35.6328125" customWidth="1"/>
    <col min="9" max="9" width="37.453125" customWidth="1"/>
  </cols>
  <sheetData>
    <row r="1" spans="1:9" ht="50" customHeight="1" x14ac:dyDescent="0.35">
      <c r="A1" s="39" t="s">
        <v>41</v>
      </c>
      <c r="B1" s="40"/>
      <c r="C1" s="40"/>
      <c r="D1" s="40"/>
      <c r="E1" s="40"/>
      <c r="F1" s="40"/>
      <c r="G1" s="40"/>
      <c r="H1" s="40"/>
      <c r="I1" s="40"/>
    </row>
    <row r="2" spans="1:9" ht="35" customHeight="1" x14ac:dyDescent="0.55000000000000004">
      <c r="A2" s="1"/>
      <c r="B2" s="26" t="s">
        <v>0</v>
      </c>
      <c r="C2" s="26" t="s">
        <v>46</v>
      </c>
      <c r="D2" s="26" t="s">
        <v>1</v>
      </c>
      <c r="E2" s="26" t="s">
        <v>2</v>
      </c>
      <c r="F2" s="21" t="s">
        <v>47</v>
      </c>
      <c r="G2" s="21" t="s">
        <v>48</v>
      </c>
      <c r="H2" s="21" t="s">
        <v>49</v>
      </c>
      <c r="I2" s="21" t="s">
        <v>53</v>
      </c>
    </row>
    <row r="3" spans="1:9" ht="35" customHeight="1" x14ac:dyDescent="0.35">
      <c r="A3" s="3">
        <v>1</v>
      </c>
      <c r="B3" s="31" t="s">
        <v>3</v>
      </c>
      <c r="C3" s="4">
        <v>450</v>
      </c>
      <c r="D3" s="4">
        <v>171</v>
      </c>
      <c r="E3" s="4">
        <v>279</v>
      </c>
      <c r="F3" s="5">
        <f t="shared" ref="F3:F14" si="0">D3/C3</f>
        <v>0.38</v>
      </c>
      <c r="G3" s="5">
        <f t="shared" ref="G3:G14" si="1">E3/$C3</f>
        <v>0.62</v>
      </c>
      <c r="H3" s="5">
        <f>D3/$D$20</f>
        <v>6.8454763811048841E-2</v>
      </c>
      <c r="I3" s="5">
        <f>E3/$E$20</f>
        <v>0.20620842572062084</v>
      </c>
    </row>
    <row r="4" spans="1:9" ht="35" customHeight="1" x14ac:dyDescent="0.35">
      <c r="A4" s="3">
        <v>2</v>
      </c>
      <c r="B4" s="31" t="s">
        <v>4</v>
      </c>
      <c r="C4" s="4">
        <v>639</v>
      </c>
      <c r="D4" s="4">
        <v>257</v>
      </c>
      <c r="E4" s="4">
        <v>382</v>
      </c>
      <c r="F4" s="5">
        <f t="shared" si="0"/>
        <v>0.40219092331768386</v>
      </c>
      <c r="G4" s="5">
        <f t="shared" si="1"/>
        <v>0.59780907668231609</v>
      </c>
      <c r="H4" s="5">
        <f t="shared" ref="H4:H19" si="2">D4/$D$20</f>
        <v>0.10288230584467574</v>
      </c>
      <c r="I4" s="5">
        <f t="shared" ref="I4:I19" si="3">E4/$E$20</f>
        <v>0.28233555062823357</v>
      </c>
    </row>
    <row r="5" spans="1:9" ht="35" customHeight="1" x14ac:dyDescent="0.35">
      <c r="A5" s="3">
        <v>3</v>
      </c>
      <c r="B5" s="31" t="s">
        <v>5</v>
      </c>
      <c r="C5" s="4">
        <v>25</v>
      </c>
      <c r="D5" s="4">
        <v>25</v>
      </c>
      <c r="E5" s="4">
        <v>0</v>
      </c>
      <c r="F5" s="5">
        <f t="shared" si="0"/>
        <v>1</v>
      </c>
      <c r="G5" s="5">
        <f t="shared" si="1"/>
        <v>0</v>
      </c>
      <c r="H5" s="5">
        <f t="shared" si="2"/>
        <v>1.0008006405124099E-2</v>
      </c>
      <c r="I5" s="5">
        <f t="shared" si="3"/>
        <v>0</v>
      </c>
    </row>
    <row r="6" spans="1:9" ht="35" customHeight="1" x14ac:dyDescent="0.35">
      <c r="A6" s="3">
        <v>4</v>
      </c>
      <c r="B6" s="31" t="s">
        <v>6</v>
      </c>
      <c r="C6" s="4">
        <v>491</v>
      </c>
      <c r="D6" s="4">
        <v>221</v>
      </c>
      <c r="E6" s="4">
        <v>270</v>
      </c>
      <c r="F6" s="5">
        <f t="shared" si="0"/>
        <v>0.45010183299389001</v>
      </c>
      <c r="G6" s="5">
        <f t="shared" si="1"/>
        <v>0.54989816700610994</v>
      </c>
      <c r="H6" s="5">
        <f t="shared" si="2"/>
        <v>8.8470776621297043E-2</v>
      </c>
      <c r="I6" s="5">
        <f t="shared" si="3"/>
        <v>0.19955654101995565</v>
      </c>
    </row>
    <row r="7" spans="1:9" ht="35" customHeight="1" x14ac:dyDescent="0.35">
      <c r="A7" s="3">
        <v>5</v>
      </c>
      <c r="B7" s="31" t="s">
        <v>7</v>
      </c>
      <c r="C7" s="4">
        <v>413</v>
      </c>
      <c r="D7" s="4">
        <v>251</v>
      </c>
      <c r="E7" s="4">
        <v>162</v>
      </c>
      <c r="F7" s="5">
        <f t="shared" si="0"/>
        <v>0.60774818401937047</v>
      </c>
      <c r="G7" s="5">
        <f t="shared" si="1"/>
        <v>0.39225181598062953</v>
      </c>
      <c r="H7" s="5">
        <f t="shared" si="2"/>
        <v>0.10048038430744596</v>
      </c>
      <c r="I7" s="5">
        <f t="shared" si="3"/>
        <v>0.11973392461197339</v>
      </c>
    </row>
    <row r="8" spans="1:9" ht="35" customHeight="1" x14ac:dyDescent="0.35">
      <c r="A8" s="3">
        <v>6</v>
      </c>
      <c r="B8" s="31" t="s">
        <v>8</v>
      </c>
      <c r="C8" s="4">
        <v>158</v>
      </c>
      <c r="D8" s="4">
        <v>145</v>
      </c>
      <c r="E8" s="4">
        <v>13</v>
      </c>
      <c r="F8" s="5">
        <f t="shared" si="0"/>
        <v>0.91772151898734178</v>
      </c>
      <c r="G8" s="5">
        <f t="shared" si="1"/>
        <v>8.2278481012658222E-2</v>
      </c>
      <c r="H8" s="5">
        <f t="shared" si="2"/>
        <v>5.8046437149719778E-2</v>
      </c>
      <c r="I8" s="5">
        <f t="shared" si="3"/>
        <v>9.6082779009608286E-3</v>
      </c>
    </row>
    <row r="9" spans="1:9" ht="35" customHeight="1" x14ac:dyDescent="0.35">
      <c r="A9" s="3">
        <v>7</v>
      </c>
      <c r="B9" s="31" t="s">
        <v>9</v>
      </c>
      <c r="C9" s="4">
        <v>175</v>
      </c>
      <c r="D9" s="4">
        <v>136</v>
      </c>
      <c r="E9" s="4">
        <v>39</v>
      </c>
      <c r="F9" s="5">
        <f t="shared" si="0"/>
        <v>0.77714285714285714</v>
      </c>
      <c r="G9" s="5">
        <f t="shared" si="1"/>
        <v>0.22285714285714286</v>
      </c>
      <c r="H9" s="5">
        <f t="shared" si="2"/>
        <v>5.44435548438751E-2</v>
      </c>
      <c r="I9" s="5">
        <f t="shared" si="3"/>
        <v>2.8824833702882482E-2</v>
      </c>
    </row>
    <row r="10" spans="1:9" ht="35" customHeight="1" x14ac:dyDescent="0.35">
      <c r="A10" s="3">
        <v>8</v>
      </c>
      <c r="B10" s="32" t="s">
        <v>10</v>
      </c>
      <c r="C10" s="4">
        <v>60</v>
      </c>
      <c r="D10" s="4">
        <v>46</v>
      </c>
      <c r="E10" s="4">
        <v>14</v>
      </c>
      <c r="F10" s="5">
        <f t="shared" si="0"/>
        <v>0.76666666666666672</v>
      </c>
      <c r="G10" s="5">
        <f t="shared" si="1"/>
        <v>0.23333333333333334</v>
      </c>
      <c r="H10" s="5">
        <f t="shared" si="2"/>
        <v>1.8414731785428344E-2</v>
      </c>
      <c r="I10" s="5">
        <f t="shared" si="3"/>
        <v>1.0347376201034738E-2</v>
      </c>
    </row>
    <row r="11" spans="1:9" ht="35" customHeight="1" x14ac:dyDescent="0.35">
      <c r="A11" s="3">
        <v>9</v>
      </c>
      <c r="B11" s="31" t="s">
        <v>11</v>
      </c>
      <c r="C11" s="4">
        <v>284</v>
      </c>
      <c r="D11" s="4">
        <v>284</v>
      </c>
      <c r="E11" s="4">
        <v>0</v>
      </c>
      <c r="F11" s="5">
        <f t="shared" si="0"/>
        <v>1</v>
      </c>
      <c r="G11" s="5">
        <f t="shared" si="1"/>
        <v>0</v>
      </c>
      <c r="H11" s="5">
        <f t="shared" si="2"/>
        <v>0.11369095276220977</v>
      </c>
      <c r="I11" s="5">
        <f t="shared" si="3"/>
        <v>0</v>
      </c>
    </row>
    <row r="12" spans="1:9" ht="35" customHeight="1" x14ac:dyDescent="0.35">
      <c r="A12" s="3">
        <v>10</v>
      </c>
      <c r="B12" s="31" t="s">
        <v>12</v>
      </c>
      <c r="C12" s="4">
        <v>158</v>
      </c>
      <c r="D12" s="4">
        <v>95</v>
      </c>
      <c r="E12" s="4">
        <v>63</v>
      </c>
      <c r="F12" s="5">
        <f t="shared" si="0"/>
        <v>0.60126582278481011</v>
      </c>
      <c r="G12" s="5">
        <f t="shared" si="1"/>
        <v>0.39873417721518989</v>
      </c>
      <c r="H12" s="5">
        <f t="shared" si="2"/>
        <v>3.8030424339471576E-2</v>
      </c>
      <c r="I12" s="5">
        <f t="shared" si="3"/>
        <v>4.6563192904656318E-2</v>
      </c>
    </row>
    <row r="13" spans="1:9" ht="35" customHeight="1" x14ac:dyDescent="0.35">
      <c r="A13" s="3">
        <v>11</v>
      </c>
      <c r="B13" s="31" t="s">
        <v>13</v>
      </c>
      <c r="C13" s="4">
        <v>44</v>
      </c>
      <c r="D13" s="4">
        <v>38</v>
      </c>
      <c r="E13" s="4">
        <v>6</v>
      </c>
      <c r="F13" s="5">
        <f t="shared" si="0"/>
        <v>0.86363636363636365</v>
      </c>
      <c r="G13" s="5">
        <f t="shared" si="1"/>
        <v>0.13636363636363635</v>
      </c>
      <c r="H13" s="5">
        <f t="shared" si="2"/>
        <v>1.5212169735788631E-2</v>
      </c>
      <c r="I13" s="5">
        <f t="shared" si="3"/>
        <v>4.434589800443459E-3</v>
      </c>
    </row>
    <row r="14" spans="1:9" ht="35" customHeight="1" x14ac:dyDescent="0.35">
      <c r="A14" s="3">
        <v>12</v>
      </c>
      <c r="B14" s="31" t="s">
        <v>14</v>
      </c>
      <c r="C14" s="4">
        <v>222</v>
      </c>
      <c r="D14" s="4">
        <v>187</v>
      </c>
      <c r="E14" s="4">
        <v>35</v>
      </c>
      <c r="F14" s="5">
        <f t="shared" si="0"/>
        <v>0.84234234234234229</v>
      </c>
      <c r="G14" s="5">
        <f t="shared" si="1"/>
        <v>0.15765765765765766</v>
      </c>
      <c r="H14" s="5">
        <f t="shared" si="2"/>
        <v>7.4859887910328257E-2</v>
      </c>
      <c r="I14" s="5">
        <f t="shared" si="3"/>
        <v>2.5868440502586843E-2</v>
      </c>
    </row>
    <row r="15" spans="1:9" ht="35" customHeight="1" x14ac:dyDescent="0.35">
      <c r="A15" s="3">
        <v>13</v>
      </c>
      <c r="B15" s="31" t="s">
        <v>15</v>
      </c>
      <c r="C15" s="4">
        <v>40</v>
      </c>
      <c r="D15" s="4">
        <v>37</v>
      </c>
      <c r="E15" s="4">
        <v>3</v>
      </c>
      <c r="F15" s="5">
        <f>IF(C15=0, 0, D15/C15)</f>
        <v>0.92500000000000004</v>
      </c>
      <c r="G15" s="5">
        <f>IF(C15=0, 0, E15/C15)</f>
        <v>7.4999999999999997E-2</v>
      </c>
      <c r="H15" s="5">
        <f t="shared" si="2"/>
        <v>1.4811849479583666E-2</v>
      </c>
      <c r="I15" s="5">
        <f t="shared" si="3"/>
        <v>2.2172949002217295E-3</v>
      </c>
    </row>
    <row r="16" spans="1:9" ht="35" customHeight="1" x14ac:dyDescent="0.35">
      <c r="A16" s="3">
        <v>14</v>
      </c>
      <c r="B16" s="31" t="s">
        <v>16</v>
      </c>
      <c r="C16" s="4">
        <v>342</v>
      </c>
      <c r="D16" s="4">
        <v>273</v>
      </c>
      <c r="E16" s="4">
        <v>69</v>
      </c>
      <c r="F16" s="5">
        <f>IF(C16=0, 0, D16/C16)</f>
        <v>0.79824561403508776</v>
      </c>
      <c r="G16" s="5">
        <f>IF(C16=0, 0, E16/C16)</f>
        <v>0.20175438596491227</v>
      </c>
      <c r="H16" s="5">
        <f t="shared" si="2"/>
        <v>0.10928742994395517</v>
      </c>
      <c r="I16" s="5">
        <f t="shared" si="3"/>
        <v>5.0997782705099776E-2</v>
      </c>
    </row>
    <row r="17" spans="1:9" ht="35" customHeight="1" x14ac:dyDescent="0.35">
      <c r="A17" s="3">
        <v>15</v>
      </c>
      <c r="B17" s="31" t="s">
        <v>17</v>
      </c>
      <c r="C17" s="4">
        <v>17</v>
      </c>
      <c r="D17" s="4">
        <v>16</v>
      </c>
      <c r="E17" s="4">
        <v>1</v>
      </c>
      <c r="F17" s="5">
        <f>IF(C17=0, 0, D17/C17)</f>
        <v>0.94117647058823528</v>
      </c>
      <c r="G17" s="5">
        <f>IF(C17=0, 0, E17/C17)</f>
        <v>5.8823529411764705E-2</v>
      </c>
      <c r="H17" s="5">
        <f t="shared" si="2"/>
        <v>6.4051240992794231E-3</v>
      </c>
      <c r="I17" s="5">
        <f t="shared" si="3"/>
        <v>7.3909830007390983E-4</v>
      </c>
    </row>
    <row r="18" spans="1:9" ht="35" customHeight="1" x14ac:dyDescent="0.35">
      <c r="A18" s="3">
        <v>16</v>
      </c>
      <c r="B18" s="31" t="s">
        <v>18</v>
      </c>
      <c r="C18" s="4">
        <v>23</v>
      </c>
      <c r="D18" s="4">
        <v>20</v>
      </c>
      <c r="E18" s="4">
        <v>3</v>
      </c>
      <c r="F18" s="5">
        <f>D18/C18</f>
        <v>0.86956521739130432</v>
      </c>
      <c r="G18" s="5">
        <f>E18/$C18</f>
        <v>0.13043478260869565</v>
      </c>
      <c r="H18" s="5">
        <f t="shared" si="2"/>
        <v>8.0064051240992789E-3</v>
      </c>
      <c r="I18" s="5">
        <f t="shared" si="3"/>
        <v>2.2172949002217295E-3</v>
      </c>
    </row>
    <row r="19" spans="1:9" ht="35" customHeight="1" x14ac:dyDescent="0.35">
      <c r="A19" s="3">
        <v>17</v>
      </c>
      <c r="B19" s="31" t="s">
        <v>19</v>
      </c>
      <c r="C19" s="4">
        <v>310</v>
      </c>
      <c r="D19" s="4">
        <v>296</v>
      </c>
      <c r="E19" s="4">
        <v>14</v>
      </c>
      <c r="F19" s="5">
        <f>D19/C19</f>
        <v>0.95483870967741935</v>
      </c>
      <c r="G19" s="5">
        <f>E19/$C19</f>
        <v>4.5161290322580643E-2</v>
      </c>
      <c r="H19" s="5">
        <f t="shared" si="2"/>
        <v>0.11849479583666933</v>
      </c>
      <c r="I19" s="5">
        <f t="shared" si="3"/>
        <v>1.0347376201034738E-2</v>
      </c>
    </row>
    <row r="20" spans="1:9" ht="35" customHeight="1" x14ac:dyDescent="0.55000000000000004">
      <c r="A20" s="1"/>
      <c r="B20" s="27" t="s">
        <v>50</v>
      </c>
      <c r="C20" s="26">
        <f>SUM(C3:C19)</f>
        <v>3851</v>
      </c>
      <c r="D20" s="26">
        <f>SUM(D3:D19)</f>
        <v>2498</v>
      </c>
      <c r="E20" s="26">
        <f>SUM(E3:E19)</f>
        <v>1353</v>
      </c>
      <c r="F20" s="33"/>
      <c r="G20" s="33"/>
      <c r="H20" s="33">
        <f>SUM(H3:H19)</f>
        <v>0.99999999999999989</v>
      </c>
      <c r="I20" s="33">
        <f>SUM(I3:I19)</f>
        <v>1</v>
      </c>
    </row>
  </sheetData>
  <sheetProtection algorithmName="SHA-512" hashValue="5hmRwogv9AlX8WWkJeCY2JfesHpHsfnmvBL21VVvLpaN0elFuGY+Jyt1hOKbBYK5poUFEIwuXWGH53QQ1bvLCg==" saltValue="QyVt3du9smAyKuUkIA680A==" spinCount="100000" sheet="1" objects="1" scenarios="1"/>
  <mergeCells count="1">
    <mergeCell ref="A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F117-8CB5-4164-9143-342F08DA2ADE}">
  <dimension ref="A1:I20"/>
  <sheetViews>
    <sheetView zoomScale="50" zoomScaleNormal="50" workbookViewId="0">
      <selection activeCell="I2" sqref="I2"/>
    </sheetView>
  </sheetViews>
  <sheetFormatPr defaultRowHeight="14.5" x14ac:dyDescent="0.35"/>
  <cols>
    <col min="2" max="2" width="80.6328125" customWidth="1"/>
    <col min="3" max="5" width="25.6328125" customWidth="1"/>
    <col min="6" max="6" width="43.54296875" customWidth="1"/>
    <col min="7" max="7" width="46.81640625" customWidth="1"/>
    <col min="8" max="8" width="35.6328125" customWidth="1"/>
    <col min="9" max="9" width="37.08984375" customWidth="1"/>
  </cols>
  <sheetData>
    <row r="1" spans="1:9" ht="50" customHeight="1" x14ac:dyDescent="0.35">
      <c r="A1" s="39" t="s">
        <v>42</v>
      </c>
      <c r="B1" s="40"/>
      <c r="C1" s="40"/>
      <c r="D1" s="40"/>
      <c r="E1" s="40"/>
      <c r="F1" s="40"/>
      <c r="G1" s="40"/>
      <c r="H1" s="40"/>
      <c r="I1" s="40"/>
    </row>
    <row r="2" spans="1:9" ht="35" customHeight="1" x14ac:dyDescent="0.55000000000000004">
      <c r="A2" s="1"/>
      <c r="B2" s="26" t="s">
        <v>0</v>
      </c>
      <c r="C2" s="26" t="s">
        <v>46</v>
      </c>
      <c r="D2" s="26" t="s">
        <v>1</v>
      </c>
      <c r="E2" s="26" t="s">
        <v>2</v>
      </c>
      <c r="F2" s="21" t="s">
        <v>47</v>
      </c>
      <c r="G2" s="21" t="s">
        <v>48</v>
      </c>
      <c r="H2" s="21" t="s">
        <v>49</v>
      </c>
      <c r="I2" s="21" t="s">
        <v>53</v>
      </c>
    </row>
    <row r="3" spans="1:9" ht="35" customHeight="1" x14ac:dyDescent="0.35">
      <c r="A3" s="3">
        <v>1</v>
      </c>
      <c r="B3" s="31" t="s">
        <v>3</v>
      </c>
      <c r="C3" s="4">
        <v>644</v>
      </c>
      <c r="D3" s="4">
        <v>226</v>
      </c>
      <c r="E3" s="4">
        <v>418</v>
      </c>
      <c r="F3" s="5">
        <f t="shared" ref="F3:F12" si="0">D3/C3</f>
        <v>0.35093167701863354</v>
      </c>
      <c r="G3" s="5">
        <f t="shared" ref="G3:G12" si="1">E3/$C3</f>
        <v>0.64906832298136641</v>
      </c>
      <c r="H3" s="5">
        <f>D3/$D$20</f>
        <v>0.13606261288380495</v>
      </c>
      <c r="I3" s="5">
        <f>E3/$E$20</f>
        <v>0.27072538860103629</v>
      </c>
    </row>
    <row r="4" spans="1:9" ht="35" customHeight="1" x14ac:dyDescent="0.35">
      <c r="A4" s="3">
        <v>2</v>
      </c>
      <c r="B4" s="31" t="s">
        <v>4</v>
      </c>
      <c r="C4" s="4">
        <v>627</v>
      </c>
      <c r="D4" s="4">
        <v>186</v>
      </c>
      <c r="E4" s="4">
        <v>441</v>
      </c>
      <c r="F4" s="5">
        <f t="shared" si="0"/>
        <v>0.29665071770334928</v>
      </c>
      <c r="G4" s="5">
        <f t="shared" si="1"/>
        <v>0.70334928229665072</v>
      </c>
      <c r="H4" s="5">
        <f t="shared" ref="H4:H19" si="2">D4/$D$20</f>
        <v>0.11198073449729079</v>
      </c>
      <c r="I4" s="5">
        <f t="shared" ref="I4:I19" si="3">E4/$E$20</f>
        <v>0.2856217616580311</v>
      </c>
    </row>
    <row r="5" spans="1:9" ht="35" customHeight="1" x14ac:dyDescent="0.35">
      <c r="A5" s="3">
        <v>3</v>
      </c>
      <c r="B5" s="31" t="s">
        <v>5</v>
      </c>
      <c r="C5" s="4">
        <v>11</v>
      </c>
      <c r="D5" s="4">
        <v>6</v>
      </c>
      <c r="E5" s="4">
        <v>5</v>
      </c>
      <c r="F5" s="5">
        <f t="shared" si="0"/>
        <v>0.54545454545454541</v>
      </c>
      <c r="G5" s="5">
        <f t="shared" si="1"/>
        <v>0.45454545454545453</v>
      </c>
      <c r="H5" s="5">
        <f t="shared" si="2"/>
        <v>3.6122817579771222E-3</v>
      </c>
      <c r="I5" s="5">
        <f t="shared" si="3"/>
        <v>3.2383419689119169E-3</v>
      </c>
    </row>
    <row r="6" spans="1:9" ht="35" customHeight="1" x14ac:dyDescent="0.35">
      <c r="A6" s="3">
        <v>4</v>
      </c>
      <c r="B6" s="31" t="s">
        <v>6</v>
      </c>
      <c r="C6" s="4">
        <v>319</v>
      </c>
      <c r="D6" s="4">
        <v>96</v>
      </c>
      <c r="E6" s="4">
        <v>223</v>
      </c>
      <c r="F6" s="5">
        <f t="shared" si="0"/>
        <v>0.30094043887147337</v>
      </c>
      <c r="G6" s="5">
        <f t="shared" si="1"/>
        <v>0.69905956112852663</v>
      </c>
      <c r="H6" s="5">
        <f t="shared" si="2"/>
        <v>5.7796508127633955E-2</v>
      </c>
      <c r="I6" s="5">
        <f t="shared" si="3"/>
        <v>0.14443005181347152</v>
      </c>
    </row>
    <row r="7" spans="1:9" ht="35" customHeight="1" x14ac:dyDescent="0.35">
      <c r="A7" s="3">
        <v>5</v>
      </c>
      <c r="B7" s="31" t="s">
        <v>7</v>
      </c>
      <c r="C7" s="4">
        <v>463</v>
      </c>
      <c r="D7" s="4">
        <v>177</v>
      </c>
      <c r="E7" s="4">
        <v>286</v>
      </c>
      <c r="F7" s="5">
        <f t="shared" si="0"/>
        <v>0.38228941684665224</v>
      </c>
      <c r="G7" s="5">
        <f t="shared" si="1"/>
        <v>0.6177105831533477</v>
      </c>
      <c r="H7" s="5">
        <f t="shared" si="2"/>
        <v>0.10656231186032511</v>
      </c>
      <c r="I7" s="5">
        <f t="shared" si="3"/>
        <v>0.18523316062176165</v>
      </c>
    </row>
    <row r="8" spans="1:9" ht="35" customHeight="1" x14ac:dyDescent="0.35">
      <c r="A8" s="3">
        <v>6</v>
      </c>
      <c r="B8" s="31" t="s">
        <v>8</v>
      </c>
      <c r="C8" s="4">
        <v>119</v>
      </c>
      <c r="D8" s="4">
        <v>107</v>
      </c>
      <c r="E8" s="4">
        <v>12</v>
      </c>
      <c r="F8" s="5">
        <f t="shared" si="0"/>
        <v>0.89915966386554624</v>
      </c>
      <c r="G8" s="5">
        <f t="shared" si="1"/>
        <v>0.10084033613445378</v>
      </c>
      <c r="H8" s="5">
        <f t="shared" si="2"/>
        <v>6.4419024683925352E-2</v>
      </c>
      <c r="I8" s="5">
        <f t="shared" si="3"/>
        <v>7.7720207253886009E-3</v>
      </c>
    </row>
    <row r="9" spans="1:9" ht="35" customHeight="1" x14ac:dyDescent="0.35">
      <c r="A9" s="3">
        <v>7</v>
      </c>
      <c r="B9" s="31" t="s">
        <v>9</v>
      </c>
      <c r="C9" s="4">
        <v>166</v>
      </c>
      <c r="D9" s="4">
        <v>135</v>
      </c>
      <c r="E9" s="4">
        <v>31</v>
      </c>
      <c r="F9" s="5">
        <f t="shared" si="0"/>
        <v>0.81325301204819278</v>
      </c>
      <c r="G9" s="5">
        <f t="shared" si="1"/>
        <v>0.18674698795180722</v>
      </c>
      <c r="H9" s="5">
        <f t="shared" si="2"/>
        <v>8.1276339554485252E-2</v>
      </c>
      <c r="I9" s="5">
        <f t="shared" si="3"/>
        <v>2.0077720207253884E-2</v>
      </c>
    </row>
    <row r="10" spans="1:9" ht="35" customHeight="1" x14ac:dyDescent="0.35">
      <c r="A10" s="3">
        <v>8</v>
      </c>
      <c r="B10" s="32" t="s">
        <v>10</v>
      </c>
      <c r="C10" s="4">
        <v>17</v>
      </c>
      <c r="D10" s="4">
        <v>10</v>
      </c>
      <c r="E10" s="4">
        <v>7</v>
      </c>
      <c r="F10" s="5">
        <f t="shared" si="0"/>
        <v>0.58823529411764708</v>
      </c>
      <c r="G10" s="5">
        <f t="shared" si="1"/>
        <v>0.41176470588235292</v>
      </c>
      <c r="H10" s="5">
        <f t="shared" si="2"/>
        <v>6.020469596628537E-3</v>
      </c>
      <c r="I10" s="5">
        <f t="shared" si="3"/>
        <v>4.5336787564766836E-3</v>
      </c>
    </row>
    <row r="11" spans="1:9" ht="35" customHeight="1" x14ac:dyDescent="0.35">
      <c r="A11" s="3">
        <v>9</v>
      </c>
      <c r="B11" s="31" t="s">
        <v>11</v>
      </c>
      <c r="C11" s="4">
        <v>131</v>
      </c>
      <c r="D11" s="4">
        <v>128</v>
      </c>
      <c r="E11" s="4">
        <v>3</v>
      </c>
      <c r="F11" s="5">
        <f t="shared" si="0"/>
        <v>0.97709923664122134</v>
      </c>
      <c r="G11" s="5">
        <f t="shared" si="1"/>
        <v>2.2900763358778626E-2</v>
      </c>
      <c r="H11" s="5">
        <f t="shared" si="2"/>
        <v>7.7062010836845274E-2</v>
      </c>
      <c r="I11" s="5">
        <f t="shared" si="3"/>
        <v>1.9430051813471502E-3</v>
      </c>
    </row>
    <row r="12" spans="1:9" ht="35" customHeight="1" x14ac:dyDescent="0.35">
      <c r="A12" s="3">
        <v>10</v>
      </c>
      <c r="B12" s="31" t="s">
        <v>12</v>
      </c>
      <c r="C12" s="4">
        <v>127</v>
      </c>
      <c r="D12" s="4">
        <v>81</v>
      </c>
      <c r="E12" s="4">
        <v>46</v>
      </c>
      <c r="F12" s="5">
        <f t="shared" si="0"/>
        <v>0.63779527559055116</v>
      </c>
      <c r="G12" s="5">
        <f t="shared" si="1"/>
        <v>0.36220472440944884</v>
      </c>
      <c r="H12" s="5">
        <f t="shared" si="2"/>
        <v>4.8765803732691147E-2</v>
      </c>
      <c r="I12" s="5">
        <f t="shared" si="3"/>
        <v>2.9792746113989636E-2</v>
      </c>
    </row>
    <row r="13" spans="1:9" ht="35" customHeight="1" x14ac:dyDescent="0.35">
      <c r="A13" s="3">
        <v>11</v>
      </c>
      <c r="B13" s="31" t="s">
        <v>13</v>
      </c>
      <c r="C13" s="4">
        <v>0</v>
      </c>
      <c r="D13" s="4">
        <v>0</v>
      </c>
      <c r="E13" s="4">
        <v>0</v>
      </c>
      <c r="F13" s="5">
        <f>IF(C13=0, 0, D13/C13)</f>
        <v>0</v>
      </c>
      <c r="G13" s="5">
        <f>IF(C13=0, 0, E13/C13)</f>
        <v>0</v>
      </c>
      <c r="H13" s="5">
        <f t="shared" si="2"/>
        <v>0</v>
      </c>
      <c r="I13" s="5">
        <f t="shared" si="3"/>
        <v>0</v>
      </c>
    </row>
    <row r="14" spans="1:9" ht="35" customHeight="1" x14ac:dyDescent="0.35">
      <c r="A14" s="3">
        <v>12</v>
      </c>
      <c r="B14" s="31" t="s">
        <v>14</v>
      </c>
      <c r="C14" s="4">
        <v>139</v>
      </c>
      <c r="D14" s="4">
        <v>132</v>
      </c>
      <c r="E14" s="4">
        <v>7</v>
      </c>
      <c r="F14" s="5">
        <f>IF(C14=0, 0, D14/C14)</f>
        <v>0.94964028776978415</v>
      </c>
      <c r="G14" s="5">
        <f>IF(C14=0, 0, E14/C14)</f>
        <v>5.0359712230215826E-2</v>
      </c>
      <c r="H14" s="5">
        <f t="shared" si="2"/>
        <v>7.9470198675496692E-2</v>
      </c>
      <c r="I14" s="5">
        <f t="shared" si="3"/>
        <v>4.5336787564766836E-3</v>
      </c>
    </row>
    <row r="15" spans="1:9" ht="35" customHeight="1" x14ac:dyDescent="0.35">
      <c r="A15" s="3">
        <v>13</v>
      </c>
      <c r="B15" s="31" t="s">
        <v>15</v>
      </c>
      <c r="C15" s="4">
        <v>76</v>
      </c>
      <c r="D15" s="4">
        <v>73</v>
      </c>
      <c r="E15" s="4">
        <v>3</v>
      </c>
      <c r="F15" s="5">
        <f>IF(C15=0, 0, D15/C15)</f>
        <v>0.96052631578947367</v>
      </c>
      <c r="G15" s="5">
        <f>IF(C15=0, 0, E15/C15)</f>
        <v>3.9473684210526314E-2</v>
      </c>
      <c r="H15" s="5">
        <f t="shared" si="2"/>
        <v>4.3949428055388318E-2</v>
      </c>
      <c r="I15" s="5">
        <f t="shared" si="3"/>
        <v>1.9430051813471502E-3</v>
      </c>
    </row>
    <row r="16" spans="1:9" ht="35" customHeight="1" x14ac:dyDescent="0.35">
      <c r="A16" s="3">
        <v>14</v>
      </c>
      <c r="B16" s="31" t="s">
        <v>16</v>
      </c>
      <c r="C16" s="4">
        <v>219</v>
      </c>
      <c r="D16" s="4">
        <v>161</v>
      </c>
      <c r="E16" s="4">
        <v>58</v>
      </c>
      <c r="F16" s="5">
        <f>IF(C16=0, 0, D16/C16)</f>
        <v>0.73515981735159819</v>
      </c>
      <c r="G16" s="5">
        <f>IF(C16=0, 0, E16/C16)</f>
        <v>0.26484018264840181</v>
      </c>
      <c r="H16" s="5">
        <f t="shared" si="2"/>
        <v>9.692956050571945E-2</v>
      </c>
      <c r="I16" s="5">
        <f t="shared" si="3"/>
        <v>3.756476683937824E-2</v>
      </c>
    </row>
    <row r="17" spans="1:9" ht="35" customHeight="1" x14ac:dyDescent="0.35">
      <c r="A17" s="3">
        <v>15</v>
      </c>
      <c r="B17" s="31" t="s">
        <v>17</v>
      </c>
      <c r="C17" s="4">
        <v>3</v>
      </c>
      <c r="D17" s="4">
        <v>3</v>
      </c>
      <c r="E17" s="4">
        <v>0</v>
      </c>
      <c r="F17" s="5">
        <f>IF(C17=0, 0, D17/C17)</f>
        <v>1</v>
      </c>
      <c r="G17" s="5">
        <f>IF(C17=0, 0, E17/C17)</f>
        <v>0</v>
      </c>
      <c r="H17" s="5">
        <f t="shared" si="2"/>
        <v>1.8061408789885611E-3</v>
      </c>
      <c r="I17" s="5">
        <f t="shared" si="3"/>
        <v>0</v>
      </c>
    </row>
    <row r="18" spans="1:9" ht="35" customHeight="1" x14ac:dyDescent="0.35">
      <c r="A18" s="3">
        <v>16</v>
      </c>
      <c r="B18" s="31" t="s">
        <v>18</v>
      </c>
      <c r="C18" s="4">
        <v>6</v>
      </c>
      <c r="D18" s="4">
        <v>6</v>
      </c>
      <c r="E18" s="4">
        <v>0</v>
      </c>
      <c r="F18" s="5">
        <f>D18/C18</f>
        <v>1</v>
      </c>
      <c r="G18" s="5">
        <f>E18/$C18</f>
        <v>0</v>
      </c>
      <c r="H18" s="5">
        <f t="shared" si="2"/>
        <v>3.6122817579771222E-3</v>
      </c>
      <c r="I18" s="5">
        <f t="shared" si="3"/>
        <v>0</v>
      </c>
    </row>
    <row r="19" spans="1:9" ht="35" customHeight="1" x14ac:dyDescent="0.35">
      <c r="A19" s="3">
        <v>17</v>
      </c>
      <c r="B19" s="31" t="s">
        <v>19</v>
      </c>
      <c r="C19" s="4">
        <v>138</v>
      </c>
      <c r="D19" s="4">
        <v>134</v>
      </c>
      <c r="E19" s="4">
        <v>4</v>
      </c>
      <c r="F19" s="5">
        <f>D19/C19</f>
        <v>0.97101449275362317</v>
      </c>
      <c r="G19" s="5">
        <f>E19/$C19</f>
        <v>2.8985507246376812E-2</v>
      </c>
      <c r="H19" s="5">
        <f t="shared" si="2"/>
        <v>8.0674292594822394E-2</v>
      </c>
      <c r="I19" s="5">
        <f t="shared" si="3"/>
        <v>2.5906735751295338E-3</v>
      </c>
    </row>
    <row r="20" spans="1:9" ht="35" customHeight="1" x14ac:dyDescent="0.55000000000000004">
      <c r="A20" s="1"/>
      <c r="B20" s="27" t="s">
        <v>50</v>
      </c>
      <c r="C20" s="26">
        <f>SUM(C3:C19)</f>
        <v>3205</v>
      </c>
      <c r="D20" s="26">
        <f>SUM(D3:D19)</f>
        <v>1661</v>
      </c>
      <c r="E20" s="26">
        <f>SUM(E3:E19)</f>
        <v>1544</v>
      </c>
      <c r="F20" s="33"/>
      <c r="G20" s="33"/>
      <c r="H20" s="33">
        <f>SUM(H3:H19)</f>
        <v>1</v>
      </c>
      <c r="I20" s="33">
        <f>SUM(I3:I19)</f>
        <v>1</v>
      </c>
    </row>
  </sheetData>
  <sheetProtection algorithmName="SHA-512" hashValue="4Yfhc/6NNHEhAxFJREuOdHDWBkGeioElplKute9UleQo/A/t1z/p7mLZZZVyg9X/DrlhLwHcV8h5OzZvAQHLqA==" saltValue="eKpV1NQYsSjQ2B+dusdBYA==" spinCount="100000" sheet="1" objects="1" scenarios="1"/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8EC30-9DB1-4EA0-8385-FFF7B3F72A9B}">
  <dimension ref="A1:I20"/>
  <sheetViews>
    <sheetView zoomScale="50" zoomScaleNormal="50" workbookViewId="0">
      <selection activeCell="B20" sqref="B20"/>
    </sheetView>
  </sheetViews>
  <sheetFormatPr defaultRowHeight="14.5" x14ac:dyDescent="0.35"/>
  <cols>
    <col min="2" max="2" width="79" customWidth="1"/>
    <col min="3" max="5" width="25.6328125" customWidth="1"/>
    <col min="6" max="6" width="43.7265625" customWidth="1"/>
    <col min="7" max="7" width="46.81640625" customWidth="1"/>
    <col min="8" max="8" width="35.6328125" customWidth="1"/>
    <col min="9" max="9" width="37.453125" customWidth="1"/>
  </cols>
  <sheetData>
    <row r="1" spans="1:9" ht="50" customHeight="1" x14ac:dyDescent="0.35">
      <c r="A1" s="39" t="s">
        <v>43</v>
      </c>
      <c r="B1" s="40"/>
      <c r="C1" s="40"/>
      <c r="D1" s="40"/>
      <c r="E1" s="40"/>
      <c r="F1" s="40"/>
      <c r="G1" s="40"/>
      <c r="H1" s="40"/>
      <c r="I1" s="40"/>
    </row>
    <row r="2" spans="1:9" ht="35" customHeight="1" x14ac:dyDescent="0.55000000000000004">
      <c r="A2" s="1"/>
      <c r="B2" s="26" t="s">
        <v>0</v>
      </c>
      <c r="C2" s="26" t="s">
        <v>46</v>
      </c>
      <c r="D2" s="26" t="s">
        <v>1</v>
      </c>
      <c r="E2" s="26" t="s">
        <v>2</v>
      </c>
      <c r="F2" s="21" t="s">
        <v>47</v>
      </c>
      <c r="G2" s="21" t="s">
        <v>48</v>
      </c>
      <c r="H2" s="21" t="s">
        <v>49</v>
      </c>
      <c r="I2" s="21" t="s">
        <v>53</v>
      </c>
    </row>
    <row r="3" spans="1:9" ht="35" customHeight="1" x14ac:dyDescent="0.35">
      <c r="A3" s="3">
        <v>1</v>
      </c>
      <c r="B3" s="31" t="s">
        <v>3</v>
      </c>
      <c r="C3" s="6">
        <v>472</v>
      </c>
      <c r="D3" s="6">
        <v>239</v>
      </c>
      <c r="E3" s="6">
        <v>233</v>
      </c>
      <c r="F3" s="5">
        <f t="shared" ref="F3:F12" si="0">D3/C3</f>
        <v>0.50635593220338981</v>
      </c>
      <c r="G3" s="5">
        <f t="shared" ref="G3:G12" si="1">E3/$C3</f>
        <v>0.49364406779661019</v>
      </c>
      <c r="H3" s="5">
        <f>D3/$D$20</f>
        <v>8.1821294077370765E-2</v>
      </c>
      <c r="I3" s="5">
        <f>E3/$E$20</f>
        <v>0.21395775941230485</v>
      </c>
    </row>
    <row r="4" spans="1:9" ht="35" customHeight="1" x14ac:dyDescent="0.35">
      <c r="A4" s="3">
        <v>2</v>
      </c>
      <c r="B4" s="31" t="s">
        <v>4</v>
      </c>
      <c r="C4" s="6">
        <v>622</v>
      </c>
      <c r="D4" s="6">
        <v>290</v>
      </c>
      <c r="E4" s="6">
        <v>332</v>
      </c>
      <c r="F4" s="5">
        <f t="shared" si="0"/>
        <v>0.4662379421221865</v>
      </c>
      <c r="G4" s="5">
        <f t="shared" si="1"/>
        <v>0.5337620578778135</v>
      </c>
      <c r="H4" s="5">
        <f t="shared" ref="H4:H19" si="2">D4/$D$20</f>
        <v>9.9281068127353642E-2</v>
      </c>
      <c r="I4" s="5">
        <f t="shared" ref="I4:I19" si="3">E4/$E$20</f>
        <v>0.30486685032139577</v>
      </c>
    </row>
    <row r="5" spans="1:9" ht="35" customHeight="1" x14ac:dyDescent="0.35">
      <c r="A5" s="3">
        <v>3</v>
      </c>
      <c r="B5" s="31" t="s">
        <v>5</v>
      </c>
      <c r="C5" s="6">
        <v>22</v>
      </c>
      <c r="D5" s="6">
        <v>13</v>
      </c>
      <c r="E5" s="6">
        <v>9</v>
      </c>
      <c r="F5" s="5">
        <f t="shared" si="0"/>
        <v>0.59090909090909094</v>
      </c>
      <c r="G5" s="5">
        <f t="shared" si="1"/>
        <v>0.40909090909090912</v>
      </c>
      <c r="H5" s="5">
        <f t="shared" si="2"/>
        <v>4.450530640191715E-3</v>
      </c>
      <c r="I5" s="5">
        <f t="shared" si="3"/>
        <v>8.2644628099173556E-3</v>
      </c>
    </row>
    <row r="6" spans="1:9" ht="35" customHeight="1" x14ac:dyDescent="0.35">
      <c r="A6" s="3">
        <v>4</v>
      </c>
      <c r="B6" s="31" t="s">
        <v>6</v>
      </c>
      <c r="C6" s="6">
        <v>366</v>
      </c>
      <c r="D6" s="6">
        <v>171</v>
      </c>
      <c r="E6" s="6">
        <v>195</v>
      </c>
      <c r="F6" s="5">
        <f t="shared" si="0"/>
        <v>0.46721311475409838</v>
      </c>
      <c r="G6" s="5">
        <f t="shared" si="1"/>
        <v>0.53278688524590168</v>
      </c>
      <c r="H6" s="5">
        <f t="shared" si="2"/>
        <v>5.8541595344060254E-2</v>
      </c>
      <c r="I6" s="5">
        <f t="shared" si="3"/>
        <v>0.1790633608815427</v>
      </c>
    </row>
    <row r="7" spans="1:9" ht="35" customHeight="1" x14ac:dyDescent="0.35">
      <c r="A7" s="3">
        <v>5</v>
      </c>
      <c r="B7" s="31" t="s">
        <v>7</v>
      </c>
      <c r="C7" s="6">
        <v>449</v>
      </c>
      <c r="D7" s="6">
        <v>307</v>
      </c>
      <c r="E7" s="6">
        <v>142</v>
      </c>
      <c r="F7" s="5">
        <f t="shared" si="0"/>
        <v>0.68374164810690419</v>
      </c>
      <c r="G7" s="5">
        <f t="shared" si="1"/>
        <v>0.31625835189309576</v>
      </c>
      <c r="H7" s="5">
        <f t="shared" si="2"/>
        <v>0.10510099281068128</v>
      </c>
      <c r="I7" s="5">
        <f t="shared" si="3"/>
        <v>0.13039485766758493</v>
      </c>
    </row>
    <row r="8" spans="1:9" ht="35" customHeight="1" x14ac:dyDescent="0.35">
      <c r="A8" s="3">
        <v>6</v>
      </c>
      <c r="B8" s="31" t="s">
        <v>8</v>
      </c>
      <c r="C8" s="6">
        <v>446</v>
      </c>
      <c r="D8" s="6">
        <v>433</v>
      </c>
      <c r="E8" s="6">
        <v>13</v>
      </c>
      <c r="F8" s="5">
        <f t="shared" si="0"/>
        <v>0.97085201793721976</v>
      </c>
      <c r="G8" s="5">
        <f t="shared" si="1"/>
        <v>2.914798206278027E-2</v>
      </c>
      <c r="H8" s="5">
        <f t="shared" si="2"/>
        <v>0.1482369051694625</v>
      </c>
      <c r="I8" s="5">
        <f t="shared" si="3"/>
        <v>1.1937557392102846E-2</v>
      </c>
    </row>
    <row r="9" spans="1:9" ht="35" customHeight="1" x14ac:dyDescent="0.35">
      <c r="A9" s="3">
        <v>7</v>
      </c>
      <c r="B9" s="31" t="s">
        <v>9</v>
      </c>
      <c r="C9" s="6">
        <v>129</v>
      </c>
      <c r="D9" s="6">
        <v>102</v>
      </c>
      <c r="E9" s="6">
        <v>27</v>
      </c>
      <c r="F9" s="5">
        <f t="shared" si="0"/>
        <v>0.79069767441860461</v>
      </c>
      <c r="G9" s="5">
        <f t="shared" si="1"/>
        <v>0.20930232558139536</v>
      </c>
      <c r="H9" s="5">
        <f t="shared" si="2"/>
        <v>3.4919548099965766E-2</v>
      </c>
      <c r="I9" s="5">
        <f t="shared" si="3"/>
        <v>2.4793388429752067E-2</v>
      </c>
    </row>
    <row r="10" spans="1:9" ht="35" customHeight="1" x14ac:dyDescent="0.35">
      <c r="A10" s="3">
        <v>8</v>
      </c>
      <c r="B10" s="32" t="s">
        <v>10</v>
      </c>
      <c r="C10" s="6">
        <v>48</v>
      </c>
      <c r="D10" s="6">
        <v>35</v>
      </c>
      <c r="E10" s="6">
        <v>13</v>
      </c>
      <c r="F10" s="5">
        <f t="shared" si="0"/>
        <v>0.72916666666666663</v>
      </c>
      <c r="G10" s="5">
        <f t="shared" si="1"/>
        <v>0.27083333333333331</v>
      </c>
      <c r="H10" s="5">
        <f t="shared" si="2"/>
        <v>1.1982197877439232E-2</v>
      </c>
      <c r="I10" s="5">
        <f t="shared" si="3"/>
        <v>1.1937557392102846E-2</v>
      </c>
    </row>
    <row r="11" spans="1:9" ht="35" customHeight="1" x14ac:dyDescent="0.35">
      <c r="A11" s="3">
        <v>9</v>
      </c>
      <c r="B11" s="31" t="s">
        <v>11</v>
      </c>
      <c r="C11" s="6">
        <v>246</v>
      </c>
      <c r="D11" s="6">
        <v>244</v>
      </c>
      <c r="E11" s="6">
        <v>2</v>
      </c>
      <c r="F11" s="5">
        <f t="shared" si="0"/>
        <v>0.99186991869918695</v>
      </c>
      <c r="G11" s="5">
        <f t="shared" si="1"/>
        <v>8.130081300813009E-3</v>
      </c>
      <c r="H11" s="5">
        <f t="shared" si="2"/>
        <v>8.353303663129065E-2</v>
      </c>
      <c r="I11" s="5">
        <f t="shared" si="3"/>
        <v>1.8365472910927456E-3</v>
      </c>
    </row>
    <row r="12" spans="1:9" ht="35" customHeight="1" x14ac:dyDescent="0.35">
      <c r="A12" s="3">
        <v>10</v>
      </c>
      <c r="B12" s="31" t="s">
        <v>12</v>
      </c>
      <c r="C12" s="6">
        <v>135</v>
      </c>
      <c r="D12" s="6">
        <v>92</v>
      </c>
      <c r="E12" s="6">
        <v>43</v>
      </c>
      <c r="F12" s="5">
        <f t="shared" si="0"/>
        <v>0.68148148148148147</v>
      </c>
      <c r="G12" s="5">
        <f t="shared" si="1"/>
        <v>0.31851851851851853</v>
      </c>
      <c r="H12" s="5">
        <f t="shared" si="2"/>
        <v>3.1496062992125984E-2</v>
      </c>
      <c r="I12" s="5">
        <f t="shared" si="3"/>
        <v>3.948576675849403E-2</v>
      </c>
    </row>
    <row r="13" spans="1:9" ht="35" customHeight="1" x14ac:dyDescent="0.35">
      <c r="A13" s="3">
        <v>11</v>
      </c>
      <c r="B13" s="31" t="s">
        <v>13</v>
      </c>
      <c r="C13" s="6">
        <v>210</v>
      </c>
      <c r="D13" s="6">
        <v>208</v>
      </c>
      <c r="E13" s="6">
        <v>2</v>
      </c>
      <c r="F13" s="5">
        <f>IF(C13=0, 0, D13/C13)</f>
        <v>0.99047619047619051</v>
      </c>
      <c r="G13" s="5">
        <f>IF(C13=0, 0, E13/C13)</f>
        <v>9.5238095238095247E-3</v>
      </c>
      <c r="H13" s="5">
        <f t="shared" si="2"/>
        <v>7.120849024306744E-2</v>
      </c>
      <c r="I13" s="5">
        <f t="shared" si="3"/>
        <v>1.8365472910927456E-3</v>
      </c>
    </row>
    <row r="14" spans="1:9" ht="35" customHeight="1" x14ac:dyDescent="0.35">
      <c r="A14" s="3">
        <v>12</v>
      </c>
      <c r="B14" s="31" t="s">
        <v>14</v>
      </c>
      <c r="C14" s="6">
        <v>276</v>
      </c>
      <c r="D14" s="6">
        <v>254</v>
      </c>
      <c r="E14" s="6">
        <v>22</v>
      </c>
      <c r="F14" s="5">
        <f>IF(C14=0, 0, D14/C14)</f>
        <v>0.92028985507246375</v>
      </c>
      <c r="G14" s="5">
        <f>IF(C14=0, 0, E14/C14)</f>
        <v>7.9710144927536225E-2</v>
      </c>
      <c r="H14" s="5">
        <f t="shared" si="2"/>
        <v>8.6956521739130432E-2</v>
      </c>
      <c r="I14" s="5">
        <f t="shared" si="3"/>
        <v>2.0202020202020204E-2</v>
      </c>
    </row>
    <row r="15" spans="1:9" ht="35" customHeight="1" x14ac:dyDescent="0.35">
      <c r="A15" s="3">
        <v>13</v>
      </c>
      <c r="B15" s="31" t="s">
        <v>15</v>
      </c>
      <c r="C15" s="6">
        <v>0</v>
      </c>
      <c r="D15" s="6">
        <v>0</v>
      </c>
      <c r="E15" s="6">
        <v>0</v>
      </c>
      <c r="F15" s="5">
        <f>IF(C15=0, 0, D15/C15)</f>
        <v>0</v>
      </c>
      <c r="G15" s="5">
        <f>IF(C15=0, 0, E15/C15)</f>
        <v>0</v>
      </c>
      <c r="H15" s="5">
        <f t="shared" si="2"/>
        <v>0</v>
      </c>
      <c r="I15" s="5">
        <f t="shared" si="3"/>
        <v>0</v>
      </c>
    </row>
    <row r="16" spans="1:9" ht="35" customHeight="1" x14ac:dyDescent="0.35">
      <c r="A16" s="3">
        <v>14</v>
      </c>
      <c r="B16" s="31" t="s">
        <v>16</v>
      </c>
      <c r="C16" s="6">
        <v>217</v>
      </c>
      <c r="D16" s="6">
        <v>163</v>
      </c>
      <c r="E16" s="6">
        <v>54</v>
      </c>
      <c r="F16" s="5">
        <f>IF(C16=0, 0, D16/C16)</f>
        <v>0.75115207373271886</v>
      </c>
      <c r="G16" s="5">
        <f>IF(C16=0, 0, E16/C16)</f>
        <v>0.24884792626728111</v>
      </c>
      <c r="H16" s="5">
        <f t="shared" si="2"/>
        <v>5.5802807257788425E-2</v>
      </c>
      <c r="I16" s="5">
        <f t="shared" si="3"/>
        <v>4.9586776859504134E-2</v>
      </c>
    </row>
    <row r="17" spans="1:9" ht="35" customHeight="1" x14ac:dyDescent="0.35">
      <c r="A17" s="3">
        <v>15</v>
      </c>
      <c r="B17" s="31" t="s">
        <v>17</v>
      </c>
      <c r="C17" s="6">
        <v>0</v>
      </c>
      <c r="D17" s="6">
        <v>0</v>
      </c>
      <c r="E17" s="6">
        <v>0</v>
      </c>
      <c r="F17" s="5">
        <f>IF(C17=0, 0, D17/C17)</f>
        <v>0</v>
      </c>
      <c r="G17" s="5">
        <f>IF(C17=0, 0, E17/C17)</f>
        <v>0</v>
      </c>
      <c r="H17" s="5">
        <f t="shared" si="2"/>
        <v>0</v>
      </c>
      <c r="I17" s="5">
        <f t="shared" si="3"/>
        <v>0</v>
      </c>
    </row>
    <row r="18" spans="1:9" ht="35" customHeight="1" x14ac:dyDescent="0.35">
      <c r="A18" s="3">
        <v>16</v>
      </c>
      <c r="B18" s="31" t="s">
        <v>18</v>
      </c>
      <c r="C18" s="6">
        <v>141</v>
      </c>
      <c r="D18" s="6">
        <v>141</v>
      </c>
      <c r="E18" s="6">
        <v>0</v>
      </c>
      <c r="F18" s="5">
        <f>D18/C18</f>
        <v>1</v>
      </c>
      <c r="G18" s="5">
        <f>E18/$C18</f>
        <v>0</v>
      </c>
      <c r="H18" s="5">
        <f t="shared" si="2"/>
        <v>4.8271140020540913E-2</v>
      </c>
      <c r="I18" s="5">
        <f t="shared" si="3"/>
        <v>0</v>
      </c>
    </row>
    <row r="19" spans="1:9" ht="35" customHeight="1" x14ac:dyDescent="0.35">
      <c r="A19" s="3">
        <v>17</v>
      </c>
      <c r="B19" s="31" t="s">
        <v>19</v>
      </c>
      <c r="C19" s="6">
        <v>231</v>
      </c>
      <c r="D19" s="6">
        <v>229</v>
      </c>
      <c r="E19" s="6">
        <v>2</v>
      </c>
      <c r="F19" s="5">
        <f>D19/C19</f>
        <v>0.9913419913419913</v>
      </c>
      <c r="G19" s="5">
        <f>E19/$C19</f>
        <v>8.658008658008658E-3</v>
      </c>
      <c r="H19" s="5">
        <f t="shared" si="2"/>
        <v>7.8397808969530983E-2</v>
      </c>
      <c r="I19" s="5">
        <f t="shared" si="3"/>
        <v>1.8365472910927456E-3</v>
      </c>
    </row>
    <row r="20" spans="1:9" ht="35" customHeight="1" x14ac:dyDescent="0.65">
      <c r="A20" s="1"/>
      <c r="B20" s="27" t="s">
        <v>50</v>
      </c>
      <c r="C20" s="26">
        <f>SUM(C3:C19)</f>
        <v>4010</v>
      </c>
      <c r="D20" s="26">
        <f>SUM(D3:D19)</f>
        <v>2921</v>
      </c>
      <c r="E20" s="26">
        <f>SUM(E3:E19)</f>
        <v>1089</v>
      </c>
      <c r="F20" s="29"/>
      <c r="G20" s="29"/>
      <c r="H20" s="33">
        <f>SUM(H3:H19)</f>
        <v>0.99999999999999989</v>
      </c>
      <c r="I20" s="33">
        <f>SUM(I3:I19)</f>
        <v>1.0000000000000002</v>
      </c>
    </row>
  </sheetData>
  <sheetProtection algorithmName="SHA-512" hashValue="qhi1h91dDsfA8MXletbXRWL9fiOrIzdKystw/QBlWqZ6TOfL0Mpcfwjhu97I6CJSKDNugHYQQ55sUOzmTwHecA==" saltValue="pOShaFYlPDoOY4qb4rB+xQ==" spinCount="100000" sheet="1" objects="1" scenarios="1"/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0377E-7ABB-4C35-9FB5-B03108F4B58E}">
  <dimension ref="A1:H26"/>
  <sheetViews>
    <sheetView topLeftCell="A5" zoomScale="50" zoomScaleNormal="50" workbookViewId="0">
      <selection activeCell="C10" sqref="C10"/>
    </sheetView>
  </sheetViews>
  <sheetFormatPr defaultRowHeight="14.5" x14ac:dyDescent="0.35"/>
  <cols>
    <col min="2" max="2" width="75.6328125" customWidth="1"/>
    <col min="3" max="6" width="50.6328125" customWidth="1"/>
    <col min="8" max="8" width="9" customWidth="1"/>
  </cols>
  <sheetData>
    <row r="1" spans="1:8" ht="50" customHeight="1" x14ac:dyDescent="0.35">
      <c r="A1" s="39" t="s">
        <v>44</v>
      </c>
      <c r="B1" s="40"/>
      <c r="C1" s="40"/>
      <c r="D1" s="40"/>
      <c r="E1" s="40"/>
      <c r="F1" s="40"/>
    </row>
    <row r="2" spans="1:8" ht="35" customHeight="1" x14ac:dyDescent="0.55000000000000004">
      <c r="A2" s="1"/>
      <c r="B2" s="26" t="s">
        <v>0</v>
      </c>
      <c r="C2" s="26" t="s">
        <v>35</v>
      </c>
      <c r="D2" s="26" t="s">
        <v>1</v>
      </c>
      <c r="E2" s="21" t="s">
        <v>47</v>
      </c>
      <c r="F2" s="21" t="s">
        <v>52</v>
      </c>
    </row>
    <row r="3" spans="1:8" ht="35" customHeight="1" x14ac:dyDescent="0.35">
      <c r="A3" s="2">
        <v>1</v>
      </c>
      <c r="B3" s="31" t="s">
        <v>4</v>
      </c>
      <c r="C3" s="17">
        <f>'Table (13)'!C4</f>
        <v>3047</v>
      </c>
      <c r="D3" s="17">
        <f>'Table (13)'!D4</f>
        <v>1120</v>
      </c>
      <c r="E3" s="18">
        <f>D3/C3</f>
        <v>0.36757466360354446</v>
      </c>
      <c r="F3" s="36">
        <f t="shared" ref="F3:F19" si="0">D3/$D$20</f>
        <v>0.10464355788096795</v>
      </c>
    </row>
    <row r="4" spans="1:8" ht="35" customHeight="1" x14ac:dyDescent="0.35">
      <c r="A4" s="2">
        <v>2</v>
      </c>
      <c r="B4" s="31" t="s">
        <v>7</v>
      </c>
      <c r="C4" s="17">
        <f>'Table (13)'!C7</f>
        <v>2238</v>
      </c>
      <c r="D4" s="17">
        <f>'Table (13)'!D7</f>
        <v>1104</v>
      </c>
      <c r="E4" s="18">
        <f t="shared" ref="E4:E19" si="1">D4/C4</f>
        <v>0.49329758713136729</v>
      </c>
      <c r="F4" s="36">
        <f t="shared" si="0"/>
        <v>0.10314864991123984</v>
      </c>
      <c r="H4" s="16"/>
    </row>
    <row r="5" spans="1:8" ht="35" customHeight="1" x14ac:dyDescent="0.35">
      <c r="A5" s="2">
        <v>3</v>
      </c>
      <c r="B5" s="31" t="s">
        <v>8</v>
      </c>
      <c r="C5" s="17">
        <f>'Table (13)'!C8</f>
        <v>1182</v>
      </c>
      <c r="D5" s="17">
        <f>'Table (13)'!D8</f>
        <v>1098</v>
      </c>
      <c r="E5" s="18">
        <f t="shared" si="1"/>
        <v>0.92893401015228427</v>
      </c>
      <c r="F5" s="36">
        <f t="shared" si="0"/>
        <v>0.10258805942259179</v>
      </c>
      <c r="H5" s="16"/>
    </row>
    <row r="6" spans="1:8" ht="35" customHeight="1" x14ac:dyDescent="0.35">
      <c r="A6" s="2">
        <v>4</v>
      </c>
      <c r="B6" s="31" t="s">
        <v>26</v>
      </c>
      <c r="C6" s="17">
        <f>'Table (13)'!C19</f>
        <v>1099</v>
      </c>
      <c r="D6" s="17">
        <f>'Table (13)'!D19</f>
        <v>1073</v>
      </c>
      <c r="E6" s="18">
        <f t="shared" si="1"/>
        <v>0.97634212920837127</v>
      </c>
      <c r="F6" s="36">
        <f t="shared" si="0"/>
        <v>0.10025226571989163</v>
      </c>
      <c r="H6" s="16"/>
    </row>
    <row r="7" spans="1:8" ht="35" customHeight="1" x14ac:dyDescent="0.35">
      <c r="A7" s="2">
        <v>5</v>
      </c>
      <c r="B7" s="31" t="s">
        <v>32</v>
      </c>
      <c r="C7" s="17">
        <f>'Table (13)'!C16</f>
        <v>1252</v>
      </c>
      <c r="D7" s="17">
        <f>'Table (13)'!D16</f>
        <v>964</v>
      </c>
      <c r="E7" s="18">
        <f t="shared" si="1"/>
        <v>0.76996805111821087</v>
      </c>
      <c r="F7" s="36">
        <f t="shared" si="0"/>
        <v>9.006820517611884E-2</v>
      </c>
    </row>
    <row r="8" spans="1:8" ht="35" customHeight="1" x14ac:dyDescent="0.35">
      <c r="A8" s="2">
        <v>6</v>
      </c>
      <c r="B8" s="31" t="s">
        <v>27</v>
      </c>
      <c r="C8" s="17">
        <f>'Table (13)'!C11</f>
        <v>928</v>
      </c>
      <c r="D8" s="17">
        <f>'Table (13)'!D11</f>
        <v>919</v>
      </c>
      <c r="E8" s="18">
        <f t="shared" si="1"/>
        <v>0.99030172413793105</v>
      </c>
      <c r="F8" s="36">
        <f t="shared" si="0"/>
        <v>8.5863776511258524E-2</v>
      </c>
    </row>
    <row r="9" spans="1:8" ht="35" customHeight="1" x14ac:dyDescent="0.35">
      <c r="A9" s="2">
        <v>7</v>
      </c>
      <c r="B9" s="31" t="s">
        <v>30</v>
      </c>
      <c r="C9" s="17">
        <f>'Table (13)'!C14</f>
        <v>1020</v>
      </c>
      <c r="D9" s="17">
        <f>'Table (13)'!D14</f>
        <v>913</v>
      </c>
      <c r="E9" s="18">
        <f t="shared" si="1"/>
        <v>0.89509803921568631</v>
      </c>
      <c r="F9" s="36">
        <f t="shared" si="0"/>
        <v>8.5303186022610486E-2</v>
      </c>
    </row>
    <row r="10" spans="1:8" ht="35" customHeight="1" x14ac:dyDescent="0.35">
      <c r="A10" s="2">
        <v>8</v>
      </c>
      <c r="B10" s="31" t="s">
        <v>3</v>
      </c>
      <c r="C10" s="17">
        <f>'Table (13)'!C3</f>
        <v>2249</v>
      </c>
      <c r="D10" s="17">
        <f>'Table (13)'!D3</f>
        <v>794</v>
      </c>
      <c r="E10" s="18">
        <f t="shared" si="1"/>
        <v>0.35304579813250331</v>
      </c>
      <c r="F10" s="36">
        <f t="shared" si="0"/>
        <v>7.4184807997757632E-2</v>
      </c>
    </row>
    <row r="11" spans="1:8" ht="35" customHeight="1" x14ac:dyDescent="0.35">
      <c r="A11" s="2">
        <v>9</v>
      </c>
      <c r="B11" s="31" t="s">
        <v>6</v>
      </c>
      <c r="C11" s="17">
        <f>'Table (13)'!C6</f>
        <v>1776</v>
      </c>
      <c r="D11" s="17">
        <f>'Table (13)'!D6</f>
        <v>709</v>
      </c>
      <c r="E11" s="18">
        <f t="shared" si="1"/>
        <v>0.39921171171171171</v>
      </c>
      <c r="F11" s="36">
        <f t="shared" si="0"/>
        <v>6.6243109408577028E-2</v>
      </c>
    </row>
    <row r="12" spans="1:8" ht="35" customHeight="1" x14ac:dyDescent="0.35">
      <c r="A12" s="2">
        <v>10</v>
      </c>
      <c r="B12" s="31" t="s">
        <v>9</v>
      </c>
      <c r="C12" s="17">
        <f>'Table (13)'!C9</f>
        <v>599</v>
      </c>
      <c r="D12" s="17">
        <f>'Table (13)'!D9</f>
        <v>470</v>
      </c>
      <c r="E12" s="18">
        <f t="shared" si="1"/>
        <v>0.78464106844741233</v>
      </c>
      <c r="F12" s="36">
        <f t="shared" si="0"/>
        <v>4.3912921610763336E-2</v>
      </c>
    </row>
    <row r="13" spans="1:8" ht="35" customHeight="1" x14ac:dyDescent="0.35">
      <c r="A13" s="2">
        <v>11</v>
      </c>
      <c r="B13" s="31" t="s">
        <v>28</v>
      </c>
      <c r="C13" s="17">
        <f>'Table (13)'!C12</f>
        <v>744</v>
      </c>
      <c r="D13" s="17">
        <f>'Table (13)'!D12</f>
        <v>450</v>
      </c>
      <c r="E13" s="18">
        <f t="shared" ref="E13" si="2">D13/C13</f>
        <v>0.60483870967741937</v>
      </c>
      <c r="F13" s="36">
        <f t="shared" si="0"/>
        <v>4.2044286648603192E-2</v>
      </c>
    </row>
    <row r="14" spans="1:8" ht="35" customHeight="1" x14ac:dyDescent="0.35">
      <c r="A14" s="2">
        <v>12</v>
      </c>
      <c r="B14" s="31" t="s">
        <v>29</v>
      </c>
      <c r="C14" s="17">
        <f>'Table (13)'!C13</f>
        <v>439</v>
      </c>
      <c r="D14" s="17">
        <f>'Table (13)'!D13</f>
        <v>431</v>
      </c>
      <c r="E14" s="18">
        <f t="shared" si="1"/>
        <v>0.98177676537585423</v>
      </c>
      <c r="F14" s="36">
        <f t="shared" si="0"/>
        <v>4.0269083434551059E-2</v>
      </c>
    </row>
    <row r="15" spans="1:8" ht="35" customHeight="1" x14ac:dyDescent="0.35">
      <c r="A15" s="2">
        <v>13</v>
      </c>
      <c r="B15" s="31" t="s">
        <v>34</v>
      </c>
      <c r="C15" s="17">
        <f>'Table (13)'!C18</f>
        <v>304</v>
      </c>
      <c r="D15" s="17">
        <f>'Table (13)'!D18</f>
        <v>301</v>
      </c>
      <c r="E15" s="18">
        <f t="shared" si="1"/>
        <v>0.99013157894736847</v>
      </c>
      <c r="F15" s="36">
        <f t="shared" si="0"/>
        <v>2.8122956180510136E-2</v>
      </c>
    </row>
    <row r="16" spans="1:8" ht="35" customHeight="1" x14ac:dyDescent="0.35">
      <c r="A16" s="2">
        <v>14</v>
      </c>
      <c r="B16" s="32" t="s">
        <v>10</v>
      </c>
      <c r="C16" s="17">
        <f>'Table (13)'!C10</f>
        <v>193</v>
      </c>
      <c r="D16" s="17">
        <f>'Table (13)'!D10</f>
        <v>146</v>
      </c>
      <c r="E16" s="18">
        <f t="shared" si="1"/>
        <v>0.75647668393782386</v>
      </c>
      <c r="F16" s="36">
        <f t="shared" si="0"/>
        <v>1.3641035223769037E-2</v>
      </c>
    </row>
    <row r="17" spans="1:6" ht="35" customHeight="1" x14ac:dyDescent="0.35">
      <c r="A17" s="2">
        <v>15</v>
      </c>
      <c r="B17" s="31" t="s">
        <v>31</v>
      </c>
      <c r="C17" s="17">
        <f>'Table (13)'!C15</f>
        <v>120</v>
      </c>
      <c r="D17" s="17">
        <f>'Table (13)'!D15</f>
        <v>114</v>
      </c>
      <c r="E17" s="18">
        <f t="shared" si="1"/>
        <v>0.95</v>
      </c>
      <c r="F17" s="36">
        <f t="shared" si="0"/>
        <v>1.0651219284312809E-2</v>
      </c>
    </row>
    <row r="18" spans="1:6" ht="35" customHeight="1" x14ac:dyDescent="0.35">
      <c r="A18" s="2">
        <v>16</v>
      </c>
      <c r="B18" s="31" t="s">
        <v>5</v>
      </c>
      <c r="C18" s="17">
        <f>'Table (13)'!C5</f>
        <v>106</v>
      </c>
      <c r="D18" s="17">
        <f>'Table (13)'!D5</f>
        <v>66</v>
      </c>
      <c r="E18" s="18">
        <f t="shared" si="1"/>
        <v>0.62264150943396224</v>
      </c>
      <c r="F18" s="36">
        <f t="shared" si="0"/>
        <v>6.1664953751284684E-3</v>
      </c>
    </row>
    <row r="19" spans="1:6" ht="35" customHeight="1" x14ac:dyDescent="0.35">
      <c r="A19" s="2">
        <v>17</v>
      </c>
      <c r="B19" s="31" t="s">
        <v>33</v>
      </c>
      <c r="C19" s="17">
        <f>'Table (13)'!C17</f>
        <v>32</v>
      </c>
      <c r="D19" s="17">
        <f>'Table (13)'!D17</f>
        <v>31</v>
      </c>
      <c r="E19" s="18">
        <f t="shared" si="1"/>
        <v>0.96875</v>
      </c>
      <c r="F19" s="36">
        <f t="shared" si="0"/>
        <v>2.8963841913482199E-3</v>
      </c>
    </row>
    <row r="20" spans="1:6" ht="35" customHeight="1" x14ac:dyDescent="0.55000000000000004">
      <c r="A20" s="1"/>
      <c r="B20" s="27" t="s">
        <v>51</v>
      </c>
      <c r="C20" s="27">
        <f>SUM(C3:C19)</f>
        <v>17328</v>
      </c>
      <c r="D20" s="27">
        <f t="shared" ref="D20" si="3">SUM(D3:D19)</f>
        <v>10703</v>
      </c>
      <c r="E20" s="30"/>
      <c r="F20" s="30">
        <f>SUM(F3:F19)</f>
        <v>0.99999999999999978</v>
      </c>
    </row>
    <row r="21" spans="1:6" ht="30" customHeight="1" x14ac:dyDescent="0.65">
      <c r="A21" s="1"/>
      <c r="B21" s="34" t="s">
        <v>36</v>
      </c>
      <c r="C21" s="34">
        <v>1</v>
      </c>
      <c r="D21" s="33">
        <f>D20/C20</f>
        <v>0.61767082179132038</v>
      </c>
      <c r="E21" s="33"/>
      <c r="F21" s="29"/>
    </row>
    <row r="24" spans="1:6" ht="12.5" customHeight="1" x14ac:dyDescent="0.35">
      <c r="B24" s="16"/>
      <c r="C24" s="23"/>
      <c r="D24" s="23"/>
      <c r="E24" s="24"/>
      <c r="F24" s="25"/>
    </row>
    <row r="26" spans="1:6" ht="14.5" customHeight="1" x14ac:dyDescent="0.35">
      <c r="B26" s="16"/>
      <c r="C26" s="23"/>
      <c r="D26" s="23"/>
    </row>
  </sheetData>
  <sheetProtection algorithmName="SHA-512" hashValue="ZZPrXTUYSxIOOciFJJsaLB0mmQbBvt0yzYBijqt+CIFoP+XGQRn9KpKOtuVU9aWqRJFZ7VsDqr4vsHodVCRaxg==" saltValue="rImePboHM73AVH/zgC0CEw==" spinCount="100000" sheet="1" objects="1" scenarios="1"/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289ED-BB13-4454-8C52-A675F87CC76B}">
  <dimension ref="A1:J16"/>
  <sheetViews>
    <sheetView tabSelected="1" topLeftCell="C1" zoomScale="50" zoomScaleNormal="50" workbookViewId="0">
      <selection activeCell="G15" sqref="G15"/>
    </sheetView>
  </sheetViews>
  <sheetFormatPr defaultRowHeight="14.5" x14ac:dyDescent="0.35"/>
  <cols>
    <col min="2" max="2" width="50.6328125" customWidth="1"/>
    <col min="3" max="5" width="25.6328125" customWidth="1"/>
    <col min="6" max="7" width="40.6328125" customWidth="1"/>
    <col min="8" max="10" width="45.54296875" customWidth="1"/>
  </cols>
  <sheetData>
    <row r="1" spans="1:10" ht="60" customHeight="1" x14ac:dyDescent="0.35">
      <c r="A1" s="41" t="s">
        <v>45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63" customHeight="1" x14ac:dyDescent="0.7">
      <c r="A2" s="19"/>
      <c r="B2" s="20" t="s">
        <v>37</v>
      </c>
      <c r="C2" s="20" t="s">
        <v>20</v>
      </c>
      <c r="D2" s="20" t="s">
        <v>1</v>
      </c>
      <c r="E2" s="20" t="s">
        <v>2</v>
      </c>
      <c r="F2" s="21" t="s">
        <v>49</v>
      </c>
      <c r="G2" s="21" t="s">
        <v>53</v>
      </c>
      <c r="H2" s="21" t="s">
        <v>55</v>
      </c>
      <c r="I2" s="21" t="s">
        <v>54</v>
      </c>
      <c r="J2" s="37" t="s">
        <v>56</v>
      </c>
    </row>
    <row r="3" spans="1:10" ht="40" customHeight="1" x14ac:dyDescent="0.35">
      <c r="A3" s="8">
        <v>1</v>
      </c>
      <c r="B3" s="9" t="s">
        <v>25</v>
      </c>
      <c r="C3" s="10">
        <f>'Table (13.5)'!C20</f>
        <v>4010</v>
      </c>
      <c r="D3" s="10">
        <f>'Table (13.5)'!D20</f>
        <v>2921</v>
      </c>
      <c r="E3" s="10">
        <f>'Table (13.5)'!E20</f>
        <v>1089</v>
      </c>
      <c r="F3" s="35">
        <f>D3/C3</f>
        <v>0.72842892768079803</v>
      </c>
      <c r="G3" s="11">
        <f>E3/C3</f>
        <v>0.27157107231920202</v>
      </c>
      <c r="H3" s="11">
        <f>D3/$D$8</f>
        <v>0.27291413622348876</v>
      </c>
      <c r="I3" s="11">
        <f>E3/$E$8</f>
        <v>0.16437735849056603</v>
      </c>
      <c r="J3" s="38" t="s">
        <v>57</v>
      </c>
    </row>
    <row r="4" spans="1:10" ht="40" customHeight="1" x14ac:dyDescent="0.35">
      <c r="A4" s="8">
        <v>2</v>
      </c>
      <c r="B4" s="9" t="s">
        <v>23</v>
      </c>
      <c r="C4" s="10">
        <f>'Table (13.3)'!C20</f>
        <v>3851</v>
      </c>
      <c r="D4" s="10">
        <f>'Table (13.3)'!D20</f>
        <v>2498</v>
      </c>
      <c r="E4" s="10">
        <f>'Table (13.3)'!E20</f>
        <v>1353</v>
      </c>
      <c r="F4" s="35">
        <f>D4/C4</f>
        <v>0.64866268501687874</v>
      </c>
      <c r="G4" s="11">
        <f t="shared" ref="G4" si="0">E4/C4</f>
        <v>0.35133731498312126</v>
      </c>
      <c r="H4" s="11">
        <f t="shared" ref="H4" si="1">D4/$D$8</f>
        <v>0.23339250677380174</v>
      </c>
      <c r="I4" s="11">
        <f t="shared" ref="I4" si="2">E4/$E$8</f>
        <v>0.20422641509433961</v>
      </c>
      <c r="J4" s="38" t="s">
        <v>57</v>
      </c>
    </row>
    <row r="5" spans="1:10" ht="40" customHeight="1" x14ac:dyDescent="0.35">
      <c r="A5" s="8">
        <v>3</v>
      </c>
      <c r="B5" s="9" t="s">
        <v>21</v>
      </c>
      <c r="C5" s="10">
        <f>'Table (13.1)'!C20</f>
        <v>3986</v>
      </c>
      <c r="D5" s="10">
        <f>'Table (13.1)'!D20</f>
        <v>2569</v>
      </c>
      <c r="E5" s="10">
        <f>'Table (13.1)'!E20</f>
        <v>1417</v>
      </c>
      <c r="F5" s="35">
        <f>D5/C5</f>
        <v>0.64450577019568489</v>
      </c>
      <c r="G5" s="11">
        <f t="shared" ref="G5:G8" si="3">E5/C5</f>
        <v>0.35549422980431511</v>
      </c>
      <c r="H5" s="11">
        <f t="shared" ref="H5:H7" si="4">D5/$D$8</f>
        <v>0.24002616088947024</v>
      </c>
      <c r="I5" s="11">
        <f t="shared" ref="I5:I7" si="5">E5/$E$8</f>
        <v>0.21388679245283018</v>
      </c>
      <c r="J5" s="38" t="s">
        <v>57</v>
      </c>
    </row>
    <row r="6" spans="1:10" ht="40" customHeight="1" x14ac:dyDescent="0.35">
      <c r="A6" s="8">
        <v>4</v>
      </c>
      <c r="B6" s="9" t="s">
        <v>24</v>
      </c>
      <c r="C6" s="10">
        <f>'Table (13.4)'!C20</f>
        <v>3205</v>
      </c>
      <c r="D6" s="10">
        <f>'Table (13.4)'!D20</f>
        <v>1661</v>
      </c>
      <c r="E6" s="10">
        <f>'Table (13.4)'!E20</f>
        <v>1544</v>
      </c>
      <c r="F6" s="35">
        <f t="shared" ref="F6:F8" si="6">D6/C6</f>
        <v>0.51825273010920436</v>
      </c>
      <c r="G6" s="11">
        <f t="shared" si="3"/>
        <v>0.48174726989079564</v>
      </c>
      <c r="H6" s="11">
        <f t="shared" si="4"/>
        <v>0.15519013360739981</v>
      </c>
      <c r="I6" s="11">
        <f t="shared" si="5"/>
        <v>0.23305660377358492</v>
      </c>
      <c r="J6" s="38" t="s">
        <v>58</v>
      </c>
    </row>
    <row r="7" spans="1:10" ht="40" customHeight="1" x14ac:dyDescent="0.35">
      <c r="A7" s="8">
        <v>5</v>
      </c>
      <c r="B7" s="9" t="s">
        <v>22</v>
      </c>
      <c r="C7" s="10">
        <f>'Table (13.2)'!C20</f>
        <v>2276</v>
      </c>
      <c r="D7" s="10">
        <f>'Table (13.2)'!D20</f>
        <v>1054</v>
      </c>
      <c r="E7" s="10">
        <f>'Table (13.2)'!E20</f>
        <v>1222</v>
      </c>
      <c r="F7" s="35">
        <f t="shared" si="6"/>
        <v>0.46309314586994726</v>
      </c>
      <c r="G7" s="11">
        <f t="shared" si="3"/>
        <v>0.53690685413005268</v>
      </c>
      <c r="H7" s="11">
        <f t="shared" si="4"/>
        <v>9.8477062505839486E-2</v>
      </c>
      <c r="I7" s="11">
        <f t="shared" si="5"/>
        <v>0.18445283018867925</v>
      </c>
      <c r="J7" s="38" t="s">
        <v>58</v>
      </c>
    </row>
    <row r="8" spans="1:10" ht="40" customHeight="1" x14ac:dyDescent="0.35">
      <c r="A8" s="12"/>
      <c r="B8" s="13" t="s">
        <v>51</v>
      </c>
      <c r="C8" s="14">
        <f>SUM(C3:C7)</f>
        <v>17328</v>
      </c>
      <c r="D8" s="14">
        <f t="shared" ref="D8:E8" si="7">SUM(D3:D7)</f>
        <v>10703</v>
      </c>
      <c r="E8" s="14">
        <f t="shared" si="7"/>
        <v>6625</v>
      </c>
      <c r="F8" s="15">
        <f t="shared" si="6"/>
        <v>0.61767082179132038</v>
      </c>
      <c r="G8" s="15">
        <f t="shared" si="3"/>
        <v>0.38232917820867962</v>
      </c>
      <c r="H8" s="15">
        <f>SUM(H3:H7)</f>
        <v>1</v>
      </c>
      <c r="I8" s="15">
        <f>SUM(I3:I7)</f>
        <v>1</v>
      </c>
      <c r="J8" s="15"/>
    </row>
    <row r="16" spans="1:10" ht="14" customHeight="1" x14ac:dyDescent="0.35">
      <c r="C16" s="22"/>
      <c r="D16" s="22"/>
      <c r="E16" s="22"/>
    </row>
  </sheetData>
  <sheetProtection algorithmName="SHA-512" hashValue="gQhDRjIF5WX9ZMmbmaYXVa75PD4XUvQJQtvONiiNOZ9SESV1Yb5kYrzl8zB8mr5fnkZk7sLopVyysgrgw+Xc/Q==" saltValue="qEQzo3eI/70Dg9znyMXqPA==" spinCount="100000" sheet="1" objects="1" scenarios="1"/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(13)</vt:lpstr>
      <vt:lpstr>Table (13.1)</vt:lpstr>
      <vt:lpstr>Table (13.2)</vt:lpstr>
      <vt:lpstr>Table (13.3)</vt:lpstr>
      <vt:lpstr>Table (13.4)</vt:lpstr>
      <vt:lpstr>Table (13.5)</vt:lpstr>
      <vt:lpstr>Table (13.6)</vt:lpstr>
      <vt:lpstr>Table (13.7)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2025-06-30T00:15:56Z</dcterms:created>
  <dcterms:modified xsi:type="dcterms:W3CDTF">2026-04-30T05:26:36Z</dcterms:modified>
</cp:coreProperties>
</file>